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480" windowHeight="11640"/>
  </bookViews>
  <sheets>
    <sheet name="Приложение 11" sheetId="12" r:id="rId1"/>
  </sheets>
  <definedNames>
    <definedName name="HeaderExt">#REF!</definedName>
  </definedNames>
  <calcPr calcId="145621"/>
</workbook>
</file>

<file path=xl/calcChain.xml><?xml version="1.0" encoding="utf-8"?>
<calcChain xmlns="http://schemas.openxmlformats.org/spreadsheetml/2006/main">
  <c r="N8" i="12" l="1"/>
  <c r="M8" i="12"/>
  <c r="L8" i="12"/>
  <c r="K8" i="12"/>
  <c r="J8" i="12"/>
  <c r="I8" i="12"/>
  <c r="H8" i="12"/>
  <c r="G8" i="12"/>
  <c r="F8" i="12"/>
  <c r="E8" i="12"/>
  <c r="D8" i="12"/>
  <c r="C8" i="12"/>
</calcChain>
</file>

<file path=xl/sharedStrings.xml><?xml version="1.0" encoding="utf-8"?>
<sst xmlns="http://schemas.openxmlformats.org/spreadsheetml/2006/main" count="138" uniqueCount="129">
  <si>
    <t>Код</t>
  </si>
  <si>
    <t>Наименование</t>
  </si>
  <si>
    <t>Объем финансирования на выплаты стимулирующего характера</t>
  </si>
  <si>
    <t>Объем рассчитанных выплат стимулирующег характера по результатам оценки деятельности</t>
  </si>
  <si>
    <t>Критерии оценки результативности деятельности амбулаторно-поликлинических подразделений, оказывающих медицинскую помощь прикрепленному населению</t>
  </si>
  <si>
    <t>Сумма на стимулирующие выплаты</t>
  </si>
  <si>
    <t>январь   2020 г. - март     2020 г.</t>
  </si>
  <si>
    <t>ГБУЗ СО "ГБ № 1 г. Нижний Тагил"</t>
  </si>
  <si>
    <t>ГАУЗ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</si>
  <si>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</si>
  <si>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</si>
  <si>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</si>
  <si>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</si>
  <si>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</si>
  <si>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</si>
  <si>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ЧУЗ "КБ "РЖД-Медицина" г. Екатеринбург"</t>
  </si>
  <si>
    <t>МБУ "ЦГБ № 7"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</si>
  <si>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</si>
  <si>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</si>
  <si>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"ЦГКБ № 1 Октябрьского района"  Екатеринбург</t>
  </si>
  <si>
    <t>МАУ "ДГП № 13" Екатеринбург</t>
  </si>
  <si>
    <t>МАУ "ЦГКБ № 23" Екатеринбург</t>
  </si>
  <si>
    <t>МАУ "ДГБ № 15"  Екатеринбург</t>
  </si>
  <si>
    <t>МАУ "ГКБ № 14" Екатеринбург</t>
  </si>
  <si>
    <t>МАУ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</si>
  <si>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</si>
  <si>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</si>
  <si>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</si>
  <si>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</si>
  <si>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ГАУЗ СО "Верх-Нейвинская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</si>
  <si>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</si>
  <si>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</si>
  <si>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</si>
  <si>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</si>
  <si>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ГАУЗ СО "Малышевская ГБ"</t>
  </si>
  <si>
    <t>ГАУЗ СО "Сухоложская РБ"</t>
  </si>
  <si>
    <t>ГБУЗ СО  "Богдановичская ЦРБ"</t>
  </si>
  <si>
    <t>ФБУЗ МСЧ 32 ФМБА России Заречный</t>
  </si>
  <si>
    <t>ГАУЗ СО "Тугулымская ЦРБ"</t>
  </si>
  <si>
    <t>ГБУЗ СО "Красноуфимская РБ"</t>
  </si>
  <si>
    <t>ГБУЗ СО "Артинская ЦРБ"</t>
  </si>
  <si>
    <t>ЧУЗ "РЖД-Медицина г.Красноуфимск"</t>
  </si>
  <si>
    <t>ГБУЗ СО "Нижнесергинская ЦРБ"</t>
  </si>
  <si>
    <t>ГАУЗ СО "Бисертская ГБ"</t>
  </si>
  <si>
    <t>ГАУЗ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</si>
  <si>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</si>
  <si>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</si>
  <si>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</si>
  <si>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ГАУЗ СО "Сысертская ЦРБ"</t>
  </si>
  <si>
    <t>ГБУЗ СО "Байкаловская ЦРБ"</t>
  </si>
  <si>
    <t>ГАУЗ СО "Верхнепышминская ЦГБ им. П.Д. Бородина"</t>
  </si>
  <si>
    <t>ГБУЗ СО "Верхнесалдинская ЦГБ"</t>
  </si>
  <si>
    <t>ГАУЗ СО "Талицкая ЦРБ"</t>
  </si>
  <si>
    <t>ГАУЗ СО "ДГБ г. Первоуральск"</t>
  </si>
  <si>
    <t>ГАУЗ СО "Ирбитская ЦГБ"</t>
  </si>
  <si>
    <t>ГБУЗ СО "Пышминская ЦРБ"</t>
  </si>
  <si>
    <t>ГАУЗ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</si>
  <si>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</si>
  <si>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</si>
  <si>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</si>
  <si>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</si>
  <si>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ГАУЗ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</si>
  <si>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</si>
  <si>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</si>
  <si>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</si>
  <si>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</si>
  <si>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</si>
  <si>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</si>
  <si>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</si>
  <si>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ЧУЗ "РЖД-Медицина" г.Серов"</t>
  </si>
  <si>
    <t>ГАУЗ СО "Слободо-Туринская РБ"</t>
  </si>
  <si>
    <t>ГБУЗ СО "Каменская ЦРБ"</t>
  </si>
  <si>
    <t>ЧУЗ  "РЖД-Медицина" г.К-Уральский"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</si>
  <si>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</si>
  <si>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</si>
  <si>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</si>
  <si>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"ГБ ЗАТО Свободный"</t>
  </si>
  <si>
    <t>МСЧ "Тирус" Верхняя Салда</t>
  </si>
  <si>
    <t>ГАУЗ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</si>
  <si>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</si>
  <si>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</si>
  <si>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МАУ "ДГБ № 8"  Екатеринбург</t>
  </si>
  <si>
    <t>ГБУЗ СО "Алапаевская ЦРБ"</t>
  </si>
  <si>
    <t>ГАУЗ СО "Полевская ЦГБ"</t>
  </si>
  <si>
    <t>ГБУЗ СО "Артемовская ЦРБ"</t>
  </si>
  <si>
    <t>АО "ПО УОМЗ" Екатеринбург</t>
  </si>
  <si>
    <t>ООО "РУСАЛ Медицинский Центр" Краснотурьинск</t>
  </si>
  <si>
    <t>ФГАОУ ВО "УрФУ имени первого Президента России Б.Н. Ельцина"  Екатеринбург</t>
  </si>
  <si>
    <t>ОАО "КУМЗ" Каменск-Уральский</t>
  </si>
  <si>
    <t>ООО "УЗ "МСЧ" Асбест</t>
  </si>
  <si>
    <t>ООО "Ситидок-Урал" Екатеринбург</t>
  </si>
  <si>
    <t>ООО "МСЧ Ванадий" Качканар</t>
  </si>
  <si>
    <t>ФГБУЗ ЦМСЧ № 31 ФМБА России Новоуральск</t>
  </si>
  <si>
    <t>ГБУЗ СО "ЦГБ г. Кушва"</t>
  </si>
  <si>
    <t>ГБУЗ СО "Новолялинская РБ"</t>
  </si>
  <si>
    <t>ПАО "СТЗ"</t>
  </si>
  <si>
    <t>ГБУЗ СО "Махневская РБ"</t>
  </si>
  <si>
    <t>ЧУЗ "РЖД-Медицина" г. Камышлов"</t>
  </si>
  <si>
    <t>ГАУЗ СО "Горноуральская РП"</t>
  </si>
  <si>
    <t>Богдановичское ОАО "Огнеупоры"</t>
  </si>
  <si>
    <t>ГБУЗ СО "Ревдинская ГБ"</t>
  </si>
  <si>
    <t>ГБУЗ СО "Демидовская ГБ"</t>
  </si>
  <si>
    <t>ГАУЗ СО "Белоярская ЦРБ"</t>
  </si>
  <si>
    <t>ГАУЗ СО "ГБ г. Асбест"</t>
  </si>
  <si>
    <t>Поликлиника № 3 ФТС России Екатеринбург</t>
  </si>
  <si>
    <t>ГБУЗ СО "Тавдинская ЦРБ"</t>
  </si>
  <si>
    <t>ООО "Первая детская поликлиника" Екатеринбург</t>
  </si>
  <si>
    <t>ГАУЗ СО "ГБ г. Первоуральск"</t>
  </si>
  <si>
    <t>ФКУЗ "МСЧ-66 ФСИН России" Екатеринбург</t>
  </si>
  <si>
    <t>ГАУЗ СО "Серовская ГБ"</t>
  </si>
  <si>
    <t>ГАУЗ СО "Краснотурьинская ГБ"</t>
  </si>
  <si>
    <t>ГАУЗ СО "ДГБ г.Каменск-Уральский"</t>
  </si>
  <si>
    <t>ООО "Клиника ЛМС" Каменск-Уральский</t>
  </si>
  <si>
    <t>ГАУЗ СО "ГБ г. Каменск-Уральский"</t>
  </si>
  <si>
    <t>ГБУЗ СО "ДГБ г. Нижний Тагил"</t>
  </si>
  <si>
    <t>Расчет объема финансирования на выплаты стимулирующего характера за 1 квартал 2020 года</t>
  </si>
  <si>
    <t>Период</t>
  </si>
  <si>
    <t>ИТОГО</t>
  </si>
  <si>
    <t xml:space="preserve">Критерий 1  </t>
  </si>
  <si>
    <t xml:space="preserve">Критерий 2 </t>
  </si>
  <si>
    <t xml:space="preserve">Критерий 3 </t>
  </si>
  <si>
    <t xml:space="preserve">Критерий 4 </t>
  </si>
  <si>
    <t>Критерий 5</t>
  </si>
  <si>
    <t>Критерий 6</t>
  </si>
  <si>
    <t>Критерий 7</t>
  </si>
  <si>
    <t xml:space="preserve">Критерий 8 </t>
  </si>
  <si>
    <t>Критерий 9</t>
  </si>
  <si>
    <t>Критерий 10</t>
  </si>
  <si>
    <t>Утверждено решением Комиссии 
от 28 апреля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</si>
</sst>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64"/>
      <name val="Arial"/>
      <charset val="1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64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4" fontId="2" fillId="0" borderId="0" xfId="0" applyNumberFormat="1" applyFont="1"/>
    <xf numFmtId="4" fontId="0" fillId="0" borderId="0" xfId="0" applyNumberFormat="1"/>
    <xf numFmtId="4" fontId="1" fillId="0" borderId="0" xfId="0" applyNumberFormat="1" applyFont="1"/>
    <xf numFmtId="49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/>
    </xf>
    <xf numFmtId="4" fontId="2" fillId="0" borderId="10" xfId="0" applyNumberFormat="1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/>
    </xf>
    <xf numFmtId="4" fontId="2" fillId="0" borderId="11" xfId="0" applyNumberFormat="1" applyFont="1" applyBorder="1" applyAlignment="1">
      <alignment horizontal="right" vertical="top"/>
    </xf>
    <xf numFmtId="4" fontId="2" fillId="0" borderId="8" xfId="0" applyNumberFormat="1" applyFont="1" applyBorder="1" applyAlignment="1">
      <alignment vertical="top"/>
    </xf>
    <xf numFmtId="3" fontId="2" fillId="0" borderId="8" xfId="0" applyNumberFormat="1" applyFont="1" applyBorder="1" applyAlignment="1">
      <alignment vertical="top"/>
    </xf>
    <xf numFmtId="4" fontId="2" fillId="0" borderId="11" xfId="0" applyNumberFormat="1" applyFont="1" applyBorder="1" applyAlignment="1">
      <alignment vertical="top"/>
    </xf>
    <xf numFmtId="4" fontId="2" fillId="0" borderId="13" xfId="0" applyNumberFormat="1" applyFont="1" applyBorder="1" applyAlignment="1">
      <alignment vertical="top"/>
    </xf>
    <xf numFmtId="4" fontId="2" fillId="0" borderId="13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/>
    </xf>
    <xf numFmtId="0" fontId="2" fillId="0" borderId="7" xfId="0" applyNumberFormat="1" applyFont="1" applyBorder="1" applyAlignment="1">
      <alignment vertical="top"/>
    </xf>
    <xf numFmtId="0" fontId="2" fillId="0" borderId="9" xfId="0" applyNumberFormat="1" applyFont="1" applyBorder="1" applyAlignment="1">
      <alignment vertical="top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24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" fontId="7" fillId="0" borderId="25" xfId="0" applyNumberFormat="1" applyFont="1" applyBorder="1" applyAlignment="1">
      <alignment vertical="top"/>
    </xf>
    <xf numFmtId="0" fontId="6" fillId="0" borderId="27" xfId="0" applyFont="1" applyFill="1" applyBorder="1" applyAlignment="1">
      <alignment wrapText="1"/>
    </xf>
    <xf numFmtId="3" fontId="6" fillId="0" borderId="26" xfId="0" applyNumberFormat="1" applyFont="1" applyFill="1" applyBorder="1" applyAlignment="1">
      <alignment wrapText="1"/>
    </xf>
    <xf numFmtId="4" fontId="5" fillId="0" borderId="15" xfId="0" applyNumberFormat="1" applyFont="1" applyFill="1" applyBorder="1" applyAlignment="1">
      <alignment horizontal="center" vertical="center" wrapText="1"/>
    </xf>
    <xf numFmtId="4" fontId="2" fillId="0" borderId="30" xfId="0" applyNumberFormat="1" applyFont="1" applyBorder="1" applyAlignment="1">
      <alignment vertical="top"/>
    </xf>
    <xf numFmtId="4" fontId="2" fillId="0" borderId="28" xfId="0" applyNumberFormat="1" applyFont="1" applyBorder="1" applyAlignment="1">
      <alignment vertical="top"/>
    </xf>
    <xf numFmtId="4" fontId="2" fillId="0" borderId="31" xfId="0" applyNumberFormat="1" applyFont="1" applyBorder="1" applyAlignment="1">
      <alignment vertical="top"/>
    </xf>
    <xf numFmtId="3" fontId="6" fillId="0" borderId="21" xfId="0" applyNumberFormat="1" applyFont="1" applyFill="1" applyBorder="1" applyAlignment="1">
      <alignment wrapText="1"/>
    </xf>
    <xf numFmtId="4" fontId="2" fillId="0" borderId="24" xfId="0" applyNumberFormat="1" applyFont="1" applyBorder="1" applyAlignment="1">
      <alignment vertical="top"/>
    </xf>
    <xf numFmtId="4" fontId="2" fillId="0" borderId="22" xfId="0" applyNumberFormat="1" applyFont="1" applyBorder="1" applyAlignment="1">
      <alignment vertical="top"/>
    </xf>
    <xf numFmtId="4" fontId="2" fillId="0" borderId="25" xfId="0" applyNumberFormat="1" applyFont="1" applyBorder="1" applyAlignment="1">
      <alignment vertical="top"/>
    </xf>
    <xf numFmtId="4" fontId="6" fillId="0" borderId="20" xfId="0" applyNumberFormat="1" applyFont="1" applyFill="1" applyBorder="1" applyAlignment="1">
      <alignment horizontal="center" wrapText="1"/>
    </xf>
    <xf numFmtId="4" fontId="6" fillId="0" borderId="23" xfId="0" applyNumberFormat="1" applyFont="1" applyFill="1" applyBorder="1" applyAlignment="1">
      <alignment horizontal="center" wrapText="1"/>
    </xf>
    <xf numFmtId="4" fontId="6" fillId="0" borderId="29" xfId="0" applyNumberFormat="1" applyFont="1" applyFill="1" applyBorder="1" applyAlignment="1">
      <alignment horizont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4" fontId="6" fillId="0" borderId="2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4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workbookViewId="0">
      <selection activeCell="L1" sqref="L1:N1"/>
    </sheetView>
  </sheetViews>
  <sheetFormatPr defaultRowHeight="12.75" x14ac:dyDescent="0.2"/>
  <cols>
    <col min="1" max="1" width="5" customWidth="1"/>
    <col min="2" max="2" width="30.42578125" customWidth="1"/>
    <col min="3" max="3" width="16" customWidth="1"/>
    <col min="4" max="4" width="16.140625" style="8" customWidth="1"/>
    <col min="5" max="6" width="13.28515625" style="8" customWidth="1"/>
    <col min="7" max="7" width="14.28515625" style="8" customWidth="1"/>
    <col min="8" max="8" width="14.42578125" style="8" customWidth="1"/>
    <col min="9" max="9" width="14" style="8" customWidth="1"/>
    <col min="10" max="10" width="16.140625" style="8" customWidth="1"/>
    <col min="11" max="11" width="13.42578125" style="8" customWidth="1"/>
    <col min="12" max="12" width="16.140625" style="8" customWidth="1"/>
    <col min="13" max="13" width="15.42578125" style="8" customWidth="1"/>
    <col min="14" max="14" width="14.42578125" style="8" customWidth="1"/>
  </cols>
  <sheetData>
    <row r="1" spans="1:14" ht="51" customHeight="1" x14ac:dyDescent="0.3">
      <c r="A1" s="3"/>
      <c r="B1" s="3"/>
      <c r="C1" s="3" t="s">
        <v>115</v>
      </c>
      <c r="D1" s="9"/>
      <c r="E1" s="9"/>
      <c r="F1" s="9"/>
      <c r="G1" s="9"/>
      <c r="H1" s="9"/>
      <c r="I1" s="9"/>
      <c r="J1" s="9"/>
      <c r="K1" s="9"/>
      <c r="L1" s="65" t="s">
        <v>128</v>
      </c>
      <c r="M1" s="65"/>
      <c r="N1" s="65"/>
    </row>
    <row r="2" spans="1:14" x14ac:dyDescent="0.2">
      <c r="A2" s="4"/>
      <c r="B2" s="4" t="s">
        <v>116</v>
      </c>
      <c r="C2" s="2" t="s">
        <v>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3.5" thickBot="1" x14ac:dyDescent="0.25">
      <c r="A3" s="2"/>
      <c r="B3" s="2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37.5" customHeight="1" thickBot="1" x14ac:dyDescent="0.25">
      <c r="A4" s="53" t="s">
        <v>0</v>
      </c>
      <c r="B4" s="56" t="s">
        <v>1</v>
      </c>
      <c r="C4" s="59" t="s">
        <v>2</v>
      </c>
      <c r="D4" s="62" t="s">
        <v>4</v>
      </c>
      <c r="E4" s="63"/>
      <c r="F4" s="63"/>
      <c r="G4" s="63"/>
      <c r="H4" s="63"/>
      <c r="I4" s="63"/>
      <c r="J4" s="63"/>
      <c r="K4" s="63"/>
      <c r="L4" s="63"/>
      <c r="M4" s="64"/>
      <c r="N4" s="50" t="s">
        <v>3</v>
      </c>
    </row>
    <row r="5" spans="1:14" ht="43.5" customHeight="1" x14ac:dyDescent="0.2">
      <c r="A5" s="54"/>
      <c r="B5" s="57"/>
      <c r="C5" s="60"/>
      <c r="D5" s="34" t="s">
        <v>118</v>
      </c>
      <c r="E5" s="34" t="s">
        <v>119</v>
      </c>
      <c r="F5" s="34" t="s">
        <v>120</v>
      </c>
      <c r="G5" s="35" t="s">
        <v>121</v>
      </c>
      <c r="H5" s="35" t="s">
        <v>122</v>
      </c>
      <c r="I5" s="40" t="s">
        <v>123</v>
      </c>
      <c r="J5" s="34" t="s">
        <v>124</v>
      </c>
      <c r="K5" s="34" t="s">
        <v>125</v>
      </c>
      <c r="L5" s="35" t="s">
        <v>126</v>
      </c>
      <c r="M5" s="34" t="s">
        <v>127</v>
      </c>
      <c r="N5" s="51"/>
    </row>
    <row r="6" spans="1:14" ht="77.25" customHeight="1" thickBot="1" x14ac:dyDescent="0.25">
      <c r="A6" s="55"/>
      <c r="B6" s="58"/>
      <c r="C6" s="61"/>
      <c r="D6" s="44" t="s">
        <v>5</v>
      </c>
      <c r="E6" s="44" t="s">
        <v>5</v>
      </c>
      <c r="F6" s="44" t="s">
        <v>5</v>
      </c>
      <c r="G6" s="44" t="s">
        <v>5</v>
      </c>
      <c r="H6" s="44" t="s">
        <v>5</v>
      </c>
      <c r="I6" s="45" t="s">
        <v>5</v>
      </c>
      <c r="J6" s="46" t="s">
        <v>5</v>
      </c>
      <c r="K6" s="44" t="s">
        <v>5</v>
      </c>
      <c r="L6" s="44" t="s">
        <v>5</v>
      </c>
      <c r="M6" s="44" t="s">
        <v>5</v>
      </c>
      <c r="N6" s="52"/>
    </row>
    <row r="7" spans="1:14" s="1" customFormat="1" ht="15.75" thickBot="1" x14ac:dyDescent="0.25">
      <c r="A7" s="47">
        <v>1</v>
      </c>
      <c r="B7" s="48">
        <v>2</v>
      </c>
      <c r="C7" s="48">
        <v>3</v>
      </c>
      <c r="D7" s="47">
        <v>4</v>
      </c>
      <c r="E7" s="48">
        <v>5</v>
      </c>
      <c r="F7" s="48">
        <v>6</v>
      </c>
      <c r="G7" s="47">
        <v>7</v>
      </c>
      <c r="H7" s="48">
        <v>8</v>
      </c>
      <c r="I7" s="48">
        <v>9</v>
      </c>
      <c r="J7" s="47">
        <v>10</v>
      </c>
      <c r="K7" s="48">
        <v>11</v>
      </c>
      <c r="L7" s="48">
        <v>12</v>
      </c>
      <c r="M7" s="47">
        <v>13</v>
      </c>
      <c r="N7" s="49">
        <v>14</v>
      </c>
    </row>
    <row r="8" spans="1:14" s="6" customFormat="1" ht="15" thickBot="1" x14ac:dyDescent="0.25">
      <c r="A8" s="23"/>
      <c r="B8" s="24" t="s">
        <v>117</v>
      </c>
      <c r="C8" s="25">
        <f>SUM(C9:C116)</f>
        <v>155456643.30000004</v>
      </c>
      <c r="D8" s="26">
        <f>SUM(D9:D116)</f>
        <v>3722458.9200000004</v>
      </c>
      <c r="E8" s="26">
        <f t="shared" ref="E8:N8" si="0">SUM(E9:E116)</f>
        <v>1647575.2099999997</v>
      </c>
      <c r="F8" s="26">
        <f t="shared" si="0"/>
        <v>9254955.4499999974</v>
      </c>
      <c r="G8" s="26">
        <f t="shared" si="0"/>
        <v>7414776.1000000006</v>
      </c>
      <c r="H8" s="26">
        <f t="shared" si="0"/>
        <v>6424970.6599999983</v>
      </c>
      <c r="I8" s="30">
        <f t="shared" si="0"/>
        <v>4519145.6100000013</v>
      </c>
      <c r="J8" s="36">
        <f t="shared" si="0"/>
        <v>10661464.489999998</v>
      </c>
      <c r="K8" s="26">
        <f t="shared" si="0"/>
        <v>6785040.6699999953</v>
      </c>
      <c r="L8" s="26">
        <f t="shared" si="0"/>
        <v>3869234.3400000008</v>
      </c>
      <c r="M8" s="26">
        <f t="shared" si="0"/>
        <v>10661464.489999998</v>
      </c>
      <c r="N8" s="30">
        <f t="shared" si="0"/>
        <v>64961085.94000002</v>
      </c>
    </row>
    <row r="9" spans="1:14" x14ac:dyDescent="0.2">
      <c r="A9" s="27">
        <v>10</v>
      </c>
      <c r="B9" s="21" t="s">
        <v>7</v>
      </c>
      <c r="C9" s="22">
        <v>2170984.0499999998</v>
      </c>
      <c r="D9" s="20">
        <v>0</v>
      </c>
      <c r="E9" s="20">
        <v>0</v>
      </c>
      <c r="F9" s="19">
        <v>0</v>
      </c>
      <c r="G9" s="19">
        <v>0</v>
      </c>
      <c r="H9" s="19">
        <v>217098.41</v>
      </c>
      <c r="I9" s="41">
        <v>217098.41</v>
      </c>
      <c r="J9" s="37">
        <v>217098.41</v>
      </c>
      <c r="K9" s="19">
        <v>108549.2</v>
      </c>
      <c r="L9" s="19">
        <v>0</v>
      </c>
      <c r="M9" s="19">
        <v>217098.41</v>
      </c>
      <c r="N9" s="31">
        <v>976942.84</v>
      </c>
    </row>
    <row r="10" spans="1:14" x14ac:dyDescent="0.2">
      <c r="A10" s="28">
        <v>13</v>
      </c>
      <c r="B10" s="10" t="s">
        <v>8</v>
      </c>
      <c r="C10" s="11">
        <v>835794.2</v>
      </c>
      <c r="D10" s="14">
        <v>0</v>
      </c>
      <c r="E10" s="14">
        <v>0</v>
      </c>
      <c r="F10" s="16">
        <v>0</v>
      </c>
      <c r="G10" s="16">
        <v>0</v>
      </c>
      <c r="H10" s="16">
        <v>83579.42</v>
      </c>
      <c r="I10" s="42">
        <v>83579.42</v>
      </c>
      <c r="J10" s="38">
        <v>83579.42</v>
      </c>
      <c r="K10" s="16">
        <v>83579.42</v>
      </c>
      <c r="L10" s="16">
        <v>0</v>
      </c>
      <c r="M10" s="16">
        <v>83579.42</v>
      </c>
      <c r="N10" s="32">
        <v>417897.1</v>
      </c>
    </row>
    <row r="11" spans="1:14" x14ac:dyDescent="0.2">
      <c r="A11" s="28">
        <v>47</v>
      </c>
      <c r="B11" s="10" t="s">
        <v>9</v>
      </c>
      <c r="C11" s="11">
        <v>698759.85</v>
      </c>
      <c r="D11" s="14">
        <v>0</v>
      </c>
      <c r="E11" s="14">
        <v>0</v>
      </c>
      <c r="F11" s="16">
        <v>0</v>
      </c>
      <c r="G11" s="16">
        <v>0</v>
      </c>
      <c r="H11" s="16">
        <v>0</v>
      </c>
      <c r="I11" s="42">
        <v>0</v>
      </c>
      <c r="J11" s="38">
        <v>54311.1</v>
      </c>
      <c r="K11" s="16">
        <v>0</v>
      </c>
      <c r="L11" s="16">
        <v>0</v>
      </c>
      <c r="M11" s="16">
        <v>54311.1</v>
      </c>
      <c r="N11" s="32">
        <v>108622.2</v>
      </c>
    </row>
    <row r="12" spans="1:14" x14ac:dyDescent="0.2">
      <c r="A12" s="28">
        <v>91</v>
      </c>
      <c r="B12" s="10" t="s">
        <v>10</v>
      </c>
      <c r="C12" s="11">
        <v>1801538.8</v>
      </c>
      <c r="D12" s="14">
        <v>0</v>
      </c>
      <c r="E12" s="14">
        <v>0</v>
      </c>
      <c r="F12" s="16">
        <v>0</v>
      </c>
      <c r="G12" s="16">
        <v>0</v>
      </c>
      <c r="H12" s="16">
        <v>141296.72</v>
      </c>
      <c r="I12" s="42">
        <v>141296.72</v>
      </c>
      <c r="J12" s="38">
        <v>141296.72</v>
      </c>
      <c r="K12" s="16">
        <v>141296.72</v>
      </c>
      <c r="L12" s="16">
        <v>90076.94</v>
      </c>
      <c r="M12" s="16">
        <v>141296.72</v>
      </c>
      <c r="N12" s="32">
        <v>796560.54</v>
      </c>
    </row>
    <row r="13" spans="1:14" x14ac:dyDescent="0.2">
      <c r="A13" s="28">
        <v>110</v>
      </c>
      <c r="B13" s="10" t="s">
        <v>11</v>
      </c>
      <c r="C13" s="11">
        <v>4110739.9</v>
      </c>
      <c r="D13" s="14">
        <v>0</v>
      </c>
      <c r="E13" s="14">
        <v>0</v>
      </c>
      <c r="F13" s="16">
        <v>411073.99</v>
      </c>
      <c r="G13" s="16">
        <v>411073.99</v>
      </c>
      <c r="H13" s="16">
        <v>205537</v>
      </c>
      <c r="I13" s="42">
        <v>0</v>
      </c>
      <c r="J13" s="38">
        <v>411073.99</v>
      </c>
      <c r="K13" s="16">
        <v>411073.99</v>
      </c>
      <c r="L13" s="16">
        <v>0</v>
      </c>
      <c r="M13" s="16">
        <v>411073.99</v>
      </c>
      <c r="N13" s="32">
        <v>2260906.9500000002</v>
      </c>
    </row>
    <row r="14" spans="1:14" x14ac:dyDescent="0.2">
      <c r="A14" s="28">
        <v>111</v>
      </c>
      <c r="B14" s="10" t="s">
        <v>12</v>
      </c>
      <c r="C14" s="11">
        <v>5574042.3499999996</v>
      </c>
      <c r="D14" s="14">
        <v>1114808.47</v>
      </c>
      <c r="E14" s="14">
        <v>0</v>
      </c>
      <c r="F14" s="16">
        <v>1114808.47</v>
      </c>
      <c r="G14" s="16">
        <v>1672212.71</v>
      </c>
      <c r="H14" s="16">
        <v>0</v>
      </c>
      <c r="I14" s="42">
        <v>0</v>
      </c>
      <c r="J14" s="38">
        <v>0</v>
      </c>
      <c r="K14" s="16">
        <v>0</v>
      </c>
      <c r="L14" s="16">
        <v>557404.24</v>
      </c>
      <c r="M14" s="16">
        <v>0</v>
      </c>
      <c r="N14" s="32">
        <v>4459233.8899999997</v>
      </c>
    </row>
    <row r="15" spans="1:14" x14ac:dyDescent="0.2">
      <c r="A15" s="28">
        <v>113</v>
      </c>
      <c r="B15" s="10" t="s">
        <v>13</v>
      </c>
      <c r="C15" s="11">
        <v>601773.55000000005</v>
      </c>
      <c r="D15" s="14">
        <v>0</v>
      </c>
      <c r="E15" s="14">
        <v>0</v>
      </c>
      <c r="F15" s="16">
        <v>60177.36</v>
      </c>
      <c r="G15" s="16">
        <v>60177.36</v>
      </c>
      <c r="H15" s="16">
        <v>60177.36</v>
      </c>
      <c r="I15" s="42">
        <v>0</v>
      </c>
      <c r="J15" s="38">
        <v>60177.36</v>
      </c>
      <c r="K15" s="16">
        <v>60177.36</v>
      </c>
      <c r="L15" s="16">
        <v>0</v>
      </c>
      <c r="M15" s="16">
        <v>60177.36</v>
      </c>
      <c r="N15" s="32">
        <v>361064.16</v>
      </c>
    </row>
    <row r="16" spans="1:14" x14ac:dyDescent="0.2">
      <c r="A16" s="28">
        <v>115</v>
      </c>
      <c r="B16" s="10" t="s">
        <v>14</v>
      </c>
      <c r="C16" s="11">
        <v>2978749.3</v>
      </c>
      <c r="D16" s="14">
        <v>0</v>
      </c>
      <c r="E16" s="14">
        <v>0</v>
      </c>
      <c r="F16" s="16">
        <v>297874.93</v>
      </c>
      <c r="G16" s="16">
        <v>297874.93</v>
      </c>
      <c r="H16" s="16">
        <v>0</v>
      </c>
      <c r="I16" s="42">
        <v>0</v>
      </c>
      <c r="J16" s="38">
        <v>297874.93</v>
      </c>
      <c r="K16" s="16">
        <v>0</v>
      </c>
      <c r="L16" s="16">
        <v>0</v>
      </c>
      <c r="M16" s="16">
        <v>297874.93</v>
      </c>
      <c r="N16" s="32">
        <v>1191499.72</v>
      </c>
    </row>
    <row r="17" spans="1:14" x14ac:dyDescent="0.2">
      <c r="A17" s="28">
        <v>120</v>
      </c>
      <c r="B17" s="10" t="s">
        <v>15</v>
      </c>
      <c r="C17" s="11">
        <v>1076427.3</v>
      </c>
      <c r="D17" s="14">
        <v>0</v>
      </c>
      <c r="E17" s="14">
        <v>107642.73</v>
      </c>
      <c r="F17" s="16">
        <v>0</v>
      </c>
      <c r="G17" s="16">
        <v>0</v>
      </c>
      <c r="H17" s="16">
        <v>53821.37</v>
      </c>
      <c r="I17" s="42">
        <v>0</v>
      </c>
      <c r="J17" s="38">
        <v>107642.73</v>
      </c>
      <c r="K17" s="16">
        <v>107642.73</v>
      </c>
      <c r="L17" s="16">
        <v>107642.73</v>
      </c>
      <c r="M17" s="16">
        <v>107642.73</v>
      </c>
      <c r="N17" s="32">
        <v>592035.02</v>
      </c>
    </row>
    <row r="18" spans="1:14" x14ac:dyDescent="0.2">
      <c r="A18" s="28">
        <v>122</v>
      </c>
      <c r="B18" s="10" t="s">
        <v>16</v>
      </c>
      <c r="C18" s="11">
        <v>4505888.75</v>
      </c>
      <c r="D18" s="14">
        <v>450588.88</v>
      </c>
      <c r="E18" s="14">
        <v>450588.88</v>
      </c>
      <c r="F18" s="16">
        <v>0</v>
      </c>
      <c r="G18" s="16">
        <v>450588.88</v>
      </c>
      <c r="H18" s="16">
        <v>225294.44</v>
      </c>
      <c r="I18" s="42">
        <v>0</v>
      </c>
      <c r="J18" s="38">
        <v>450588.88</v>
      </c>
      <c r="K18" s="16">
        <v>450588.88</v>
      </c>
      <c r="L18" s="16">
        <v>0</v>
      </c>
      <c r="M18" s="16">
        <v>450588.88</v>
      </c>
      <c r="N18" s="32">
        <v>2928827.72</v>
      </c>
    </row>
    <row r="19" spans="1:14" x14ac:dyDescent="0.2">
      <c r="A19" s="28">
        <v>130</v>
      </c>
      <c r="B19" s="10" t="s">
        <v>17</v>
      </c>
      <c r="C19" s="11">
        <v>122862.6</v>
      </c>
      <c r="D19" s="14">
        <v>0</v>
      </c>
      <c r="E19" s="14">
        <v>0</v>
      </c>
      <c r="F19" s="16">
        <v>0</v>
      </c>
      <c r="G19" s="16">
        <v>0</v>
      </c>
      <c r="H19" s="16">
        <v>12286.26</v>
      </c>
      <c r="I19" s="42">
        <v>0</v>
      </c>
      <c r="J19" s="38">
        <v>12286.26</v>
      </c>
      <c r="K19" s="16">
        <v>12286.26</v>
      </c>
      <c r="L19" s="16">
        <v>12286.26</v>
      </c>
      <c r="M19" s="16">
        <v>12286.26</v>
      </c>
      <c r="N19" s="32">
        <v>61431.3</v>
      </c>
    </row>
    <row r="20" spans="1:14" x14ac:dyDescent="0.2">
      <c r="A20" s="28">
        <v>131</v>
      </c>
      <c r="B20" s="10" t="s">
        <v>18</v>
      </c>
      <c r="C20" s="11">
        <v>4472296.75</v>
      </c>
      <c r="D20" s="14">
        <v>0</v>
      </c>
      <c r="E20" s="14">
        <v>0</v>
      </c>
      <c r="F20" s="16">
        <v>447229.68</v>
      </c>
      <c r="G20" s="16">
        <v>447229.68</v>
      </c>
      <c r="H20" s="16">
        <v>223614.84</v>
      </c>
      <c r="I20" s="42">
        <v>0</v>
      </c>
      <c r="J20" s="38">
        <v>447229.68</v>
      </c>
      <c r="K20" s="16">
        <v>447229.68</v>
      </c>
      <c r="L20" s="16">
        <v>0</v>
      </c>
      <c r="M20" s="16">
        <v>447229.68</v>
      </c>
      <c r="N20" s="32">
        <v>2459763.2400000002</v>
      </c>
    </row>
    <row r="21" spans="1:14" x14ac:dyDescent="0.2">
      <c r="A21" s="28">
        <v>134</v>
      </c>
      <c r="B21" s="10" t="s">
        <v>19</v>
      </c>
      <c r="C21" s="11">
        <v>2424897.9</v>
      </c>
      <c r="D21" s="14">
        <v>0</v>
      </c>
      <c r="E21" s="14">
        <v>0</v>
      </c>
      <c r="F21" s="16">
        <v>0</v>
      </c>
      <c r="G21" s="16">
        <v>0</v>
      </c>
      <c r="H21" s="16">
        <v>242489.79</v>
      </c>
      <c r="I21" s="42">
        <v>242489.79</v>
      </c>
      <c r="J21" s="38">
        <v>242489.79</v>
      </c>
      <c r="K21" s="16">
        <v>242489.79</v>
      </c>
      <c r="L21" s="16">
        <v>0</v>
      </c>
      <c r="M21" s="16">
        <v>242489.79</v>
      </c>
      <c r="N21" s="32">
        <v>1212448.95</v>
      </c>
    </row>
    <row r="22" spans="1:14" x14ac:dyDescent="0.2">
      <c r="A22" s="28">
        <v>138</v>
      </c>
      <c r="B22" s="10" t="s">
        <v>20</v>
      </c>
      <c r="C22" s="11">
        <v>4801501</v>
      </c>
      <c r="D22" s="14">
        <v>0</v>
      </c>
      <c r="E22" s="14">
        <v>0</v>
      </c>
      <c r="F22" s="16">
        <v>960300.2</v>
      </c>
      <c r="G22" s="16">
        <v>1440450.3</v>
      </c>
      <c r="H22" s="16">
        <v>0</v>
      </c>
      <c r="I22" s="42">
        <v>0</v>
      </c>
      <c r="J22" s="38">
        <v>0</v>
      </c>
      <c r="K22" s="16">
        <v>0</v>
      </c>
      <c r="L22" s="16">
        <v>0</v>
      </c>
      <c r="M22" s="16">
        <v>0</v>
      </c>
      <c r="N22" s="32">
        <v>2400750.5</v>
      </c>
    </row>
    <row r="23" spans="1:14" x14ac:dyDescent="0.2">
      <c r="A23" s="28">
        <v>140</v>
      </c>
      <c r="B23" s="10" t="s">
        <v>21</v>
      </c>
      <c r="C23" s="11">
        <v>2259100.75</v>
      </c>
      <c r="D23" s="14">
        <v>0</v>
      </c>
      <c r="E23" s="14">
        <v>0</v>
      </c>
      <c r="F23" s="16">
        <v>225910.08</v>
      </c>
      <c r="G23" s="16">
        <v>0</v>
      </c>
      <c r="H23" s="16">
        <v>225910.08</v>
      </c>
      <c r="I23" s="42">
        <v>225910.08</v>
      </c>
      <c r="J23" s="38">
        <v>225910.08</v>
      </c>
      <c r="K23" s="16">
        <v>0</v>
      </c>
      <c r="L23" s="16">
        <v>0</v>
      </c>
      <c r="M23" s="16">
        <v>225910.08</v>
      </c>
      <c r="N23" s="32">
        <v>1129550.3999999999</v>
      </c>
    </row>
    <row r="24" spans="1:14" x14ac:dyDescent="0.2">
      <c r="A24" s="28">
        <v>144</v>
      </c>
      <c r="B24" s="10" t="s">
        <v>22</v>
      </c>
      <c r="C24" s="11">
        <v>3427423</v>
      </c>
      <c r="D24" s="14">
        <v>685484.6</v>
      </c>
      <c r="E24" s="14">
        <v>0</v>
      </c>
      <c r="F24" s="16">
        <v>685484.6</v>
      </c>
      <c r="G24" s="16">
        <v>0</v>
      </c>
      <c r="H24" s="16">
        <v>0</v>
      </c>
      <c r="I24" s="42">
        <v>0</v>
      </c>
      <c r="J24" s="38">
        <v>0</v>
      </c>
      <c r="K24" s="16">
        <v>0</v>
      </c>
      <c r="L24" s="16">
        <v>0</v>
      </c>
      <c r="M24" s="16">
        <v>0</v>
      </c>
      <c r="N24" s="32">
        <v>1370969.2</v>
      </c>
    </row>
    <row r="25" spans="1:14" x14ac:dyDescent="0.2">
      <c r="A25" s="28">
        <v>145</v>
      </c>
      <c r="B25" s="10" t="s">
        <v>23</v>
      </c>
      <c r="C25" s="11">
        <v>3767205.95</v>
      </c>
      <c r="D25" s="14">
        <v>0</v>
      </c>
      <c r="E25" s="14">
        <v>0</v>
      </c>
      <c r="F25" s="16">
        <v>376720.6</v>
      </c>
      <c r="G25" s="16">
        <v>376720.6</v>
      </c>
      <c r="H25" s="16">
        <v>188360.3</v>
      </c>
      <c r="I25" s="42">
        <v>0</v>
      </c>
      <c r="J25" s="38">
        <v>376720.6</v>
      </c>
      <c r="K25" s="16">
        <v>0</v>
      </c>
      <c r="L25" s="16">
        <v>0</v>
      </c>
      <c r="M25" s="16">
        <v>376720.6</v>
      </c>
      <c r="N25" s="32">
        <v>1695242.7</v>
      </c>
    </row>
    <row r="26" spans="1:14" x14ac:dyDescent="0.2">
      <c r="A26" s="28">
        <v>146</v>
      </c>
      <c r="B26" s="10" t="s">
        <v>24</v>
      </c>
      <c r="C26" s="11">
        <v>3805632.75</v>
      </c>
      <c r="D26" s="14">
        <v>0</v>
      </c>
      <c r="E26" s="14">
        <v>0</v>
      </c>
      <c r="F26" s="16">
        <v>0</v>
      </c>
      <c r="G26" s="16">
        <v>0</v>
      </c>
      <c r="H26" s="16">
        <v>380563.28</v>
      </c>
      <c r="I26" s="42">
        <v>0</v>
      </c>
      <c r="J26" s="38">
        <v>380563.28</v>
      </c>
      <c r="K26" s="16">
        <v>380563.28</v>
      </c>
      <c r="L26" s="16">
        <v>0</v>
      </c>
      <c r="M26" s="16">
        <v>380563.28</v>
      </c>
      <c r="N26" s="32">
        <v>1522253.12</v>
      </c>
    </row>
    <row r="27" spans="1:14" x14ac:dyDescent="0.2">
      <c r="A27" s="28">
        <v>149</v>
      </c>
      <c r="B27" s="10" t="s">
        <v>25</v>
      </c>
      <c r="C27" s="11">
        <v>2035049.7</v>
      </c>
      <c r="D27" s="14">
        <v>0</v>
      </c>
      <c r="E27" s="14">
        <v>0</v>
      </c>
      <c r="F27" s="16">
        <v>203504.97</v>
      </c>
      <c r="G27" s="16">
        <v>203504.97</v>
      </c>
      <c r="H27" s="16">
        <v>101752.49</v>
      </c>
      <c r="I27" s="42">
        <v>0</v>
      </c>
      <c r="J27" s="38">
        <v>203504.97</v>
      </c>
      <c r="K27" s="16">
        <v>203504.97</v>
      </c>
      <c r="L27" s="16">
        <v>0</v>
      </c>
      <c r="M27" s="16">
        <v>203504.97</v>
      </c>
      <c r="N27" s="32">
        <v>1119277.3400000001</v>
      </c>
    </row>
    <row r="28" spans="1:14" x14ac:dyDescent="0.2">
      <c r="A28" s="28">
        <v>152</v>
      </c>
      <c r="B28" s="10" t="s">
        <v>26</v>
      </c>
      <c r="C28" s="11">
        <v>2322042.75</v>
      </c>
      <c r="D28" s="14">
        <v>0</v>
      </c>
      <c r="E28" s="14">
        <v>0</v>
      </c>
      <c r="F28" s="16">
        <v>464408.55</v>
      </c>
      <c r="G28" s="16">
        <v>0</v>
      </c>
      <c r="H28" s="16">
        <v>0</v>
      </c>
      <c r="I28" s="42">
        <v>0</v>
      </c>
      <c r="J28" s="38">
        <v>0</v>
      </c>
      <c r="K28" s="16">
        <v>0</v>
      </c>
      <c r="L28" s="16">
        <v>0</v>
      </c>
      <c r="M28" s="16">
        <v>0</v>
      </c>
      <c r="N28" s="32">
        <v>464408.55</v>
      </c>
    </row>
    <row r="29" spans="1:14" x14ac:dyDescent="0.2">
      <c r="A29" s="28">
        <v>207</v>
      </c>
      <c r="B29" s="10" t="s">
        <v>27</v>
      </c>
      <c r="C29" s="11">
        <v>570465</v>
      </c>
      <c r="D29" s="14">
        <v>0</v>
      </c>
      <c r="E29" s="14">
        <v>0</v>
      </c>
      <c r="F29" s="16">
        <v>0</v>
      </c>
      <c r="G29" s="16">
        <v>0</v>
      </c>
      <c r="H29" s="16">
        <v>0</v>
      </c>
      <c r="I29" s="42">
        <v>0</v>
      </c>
      <c r="J29" s="38">
        <v>43441.23</v>
      </c>
      <c r="K29" s="16">
        <v>43441.23</v>
      </c>
      <c r="L29" s="16">
        <v>0</v>
      </c>
      <c r="M29" s="16">
        <v>43441.23</v>
      </c>
      <c r="N29" s="32">
        <v>130323.69</v>
      </c>
    </row>
    <row r="30" spans="1:14" x14ac:dyDescent="0.2">
      <c r="A30" s="28">
        <v>225</v>
      </c>
      <c r="B30" s="10" t="s">
        <v>28</v>
      </c>
      <c r="C30" s="11">
        <v>1501255.85</v>
      </c>
      <c r="D30" s="14">
        <v>0</v>
      </c>
      <c r="E30" s="14">
        <v>0</v>
      </c>
      <c r="F30" s="16">
        <v>0</v>
      </c>
      <c r="G30" s="16">
        <v>0</v>
      </c>
      <c r="H30" s="16">
        <v>116008.66</v>
      </c>
      <c r="I30" s="42">
        <v>116008.66</v>
      </c>
      <c r="J30" s="38">
        <v>116008.66</v>
      </c>
      <c r="K30" s="16">
        <v>116008.66</v>
      </c>
      <c r="L30" s="16">
        <v>75062.789999999994</v>
      </c>
      <c r="M30" s="16">
        <v>116008.66</v>
      </c>
      <c r="N30" s="32">
        <v>655106.09</v>
      </c>
    </row>
    <row r="31" spans="1:14" x14ac:dyDescent="0.2">
      <c r="A31" s="28">
        <v>226</v>
      </c>
      <c r="B31" s="10" t="s">
        <v>29</v>
      </c>
      <c r="C31" s="11">
        <v>191041.65</v>
      </c>
      <c r="D31" s="14">
        <v>0</v>
      </c>
      <c r="E31" s="14">
        <v>0</v>
      </c>
      <c r="F31" s="16">
        <v>0</v>
      </c>
      <c r="G31" s="16">
        <v>26729.37</v>
      </c>
      <c r="H31" s="16">
        <v>0</v>
      </c>
      <c r="I31" s="42">
        <v>0</v>
      </c>
      <c r="J31" s="38">
        <v>15291.56</v>
      </c>
      <c r="K31" s="16">
        <v>15291.56</v>
      </c>
      <c r="L31" s="16">
        <v>19104.169999999998</v>
      </c>
      <c r="M31" s="16">
        <v>15291.56</v>
      </c>
      <c r="N31" s="32">
        <v>91708.22</v>
      </c>
    </row>
    <row r="32" spans="1:14" x14ac:dyDescent="0.2">
      <c r="A32" s="28">
        <v>227</v>
      </c>
      <c r="B32" s="10" t="s">
        <v>30</v>
      </c>
      <c r="C32" s="11">
        <v>996067.2</v>
      </c>
      <c r="D32" s="14">
        <v>0</v>
      </c>
      <c r="E32" s="14">
        <v>0</v>
      </c>
      <c r="F32" s="16">
        <v>0</v>
      </c>
      <c r="G32" s="16">
        <v>0</v>
      </c>
      <c r="H32" s="16">
        <v>78581.06</v>
      </c>
      <c r="I32" s="42">
        <v>78581.06</v>
      </c>
      <c r="J32" s="38">
        <v>78581.06</v>
      </c>
      <c r="K32" s="16">
        <v>78581.06</v>
      </c>
      <c r="L32" s="16">
        <v>0</v>
      </c>
      <c r="M32" s="16">
        <v>78581.06</v>
      </c>
      <c r="N32" s="32">
        <v>392905.3</v>
      </c>
    </row>
    <row r="33" spans="1:14" x14ac:dyDescent="0.2">
      <c r="A33" s="28">
        <v>228</v>
      </c>
      <c r="B33" s="10" t="s">
        <v>31</v>
      </c>
      <c r="C33" s="11">
        <v>476869.05</v>
      </c>
      <c r="D33" s="14">
        <v>57464.45</v>
      </c>
      <c r="E33" s="14">
        <v>0</v>
      </c>
      <c r="F33" s="16">
        <v>0</v>
      </c>
      <c r="G33" s="16">
        <v>0</v>
      </c>
      <c r="H33" s="16">
        <v>37909.360000000001</v>
      </c>
      <c r="I33" s="42">
        <v>37909.360000000001</v>
      </c>
      <c r="J33" s="38">
        <v>37909.360000000001</v>
      </c>
      <c r="K33" s="16">
        <v>37909.360000000001</v>
      </c>
      <c r="L33" s="16">
        <v>47686.91</v>
      </c>
      <c r="M33" s="16">
        <v>37909.360000000001</v>
      </c>
      <c r="N33" s="32">
        <v>294698.15999999997</v>
      </c>
    </row>
    <row r="34" spans="1:14" x14ac:dyDescent="0.2">
      <c r="A34" s="28">
        <v>231</v>
      </c>
      <c r="B34" s="10" t="s">
        <v>32</v>
      </c>
      <c r="C34" s="11">
        <v>2608174.75</v>
      </c>
      <c r="D34" s="14">
        <v>0</v>
      </c>
      <c r="E34" s="14">
        <v>0</v>
      </c>
      <c r="F34" s="17">
        <v>0</v>
      </c>
      <c r="G34" s="16">
        <v>0</v>
      </c>
      <c r="H34" s="16">
        <v>0</v>
      </c>
      <c r="I34" s="42">
        <v>0</v>
      </c>
      <c r="J34" s="38">
        <v>193144.45</v>
      </c>
      <c r="K34" s="16">
        <v>193144.45</v>
      </c>
      <c r="L34" s="16">
        <v>0</v>
      </c>
      <c r="M34" s="16">
        <v>193144.45</v>
      </c>
      <c r="N34" s="32">
        <v>579433.35</v>
      </c>
    </row>
    <row r="35" spans="1:14" x14ac:dyDescent="0.2">
      <c r="A35" s="28">
        <v>233</v>
      </c>
      <c r="B35" s="10" t="s">
        <v>33</v>
      </c>
      <c r="C35" s="11">
        <v>738720.4</v>
      </c>
      <c r="D35" s="14">
        <v>89989.32</v>
      </c>
      <c r="E35" s="14">
        <v>0</v>
      </c>
      <c r="F35" s="16">
        <v>0</v>
      </c>
      <c r="G35" s="16">
        <v>0</v>
      </c>
      <c r="H35" s="16">
        <v>28877.38</v>
      </c>
      <c r="I35" s="42">
        <v>0</v>
      </c>
      <c r="J35" s="38">
        <v>57754.76</v>
      </c>
      <c r="K35" s="16">
        <v>57754.76</v>
      </c>
      <c r="L35" s="16">
        <v>73872.039999999994</v>
      </c>
      <c r="M35" s="16">
        <v>57754.76</v>
      </c>
      <c r="N35" s="32">
        <v>366003.02</v>
      </c>
    </row>
    <row r="36" spans="1:14" x14ac:dyDescent="0.2">
      <c r="A36" s="28">
        <v>237</v>
      </c>
      <c r="B36" s="10" t="s">
        <v>34</v>
      </c>
      <c r="C36" s="11">
        <v>413531.5</v>
      </c>
      <c r="D36" s="14">
        <v>0</v>
      </c>
      <c r="E36" s="14">
        <v>0</v>
      </c>
      <c r="F36" s="16">
        <v>0</v>
      </c>
      <c r="G36" s="16">
        <v>0</v>
      </c>
      <c r="H36" s="16">
        <v>32924.089999999997</v>
      </c>
      <c r="I36" s="42">
        <v>32924.089999999997</v>
      </c>
      <c r="J36" s="38">
        <v>32924.089999999997</v>
      </c>
      <c r="K36" s="16">
        <v>32924.089999999997</v>
      </c>
      <c r="L36" s="16">
        <v>41353.15</v>
      </c>
      <c r="M36" s="16">
        <v>32924.089999999997</v>
      </c>
      <c r="N36" s="32">
        <v>205973.6</v>
      </c>
    </row>
    <row r="37" spans="1:14" x14ac:dyDescent="0.2">
      <c r="A37" s="28">
        <v>239</v>
      </c>
      <c r="B37" s="10" t="s">
        <v>35</v>
      </c>
      <c r="C37" s="11">
        <v>1961673.9</v>
      </c>
      <c r="D37" s="14">
        <v>0</v>
      </c>
      <c r="E37" s="14">
        <v>0</v>
      </c>
      <c r="F37" s="16">
        <v>241949.25</v>
      </c>
      <c r="G37" s="16">
        <v>287731.11</v>
      </c>
      <c r="H37" s="16">
        <v>150385.53</v>
      </c>
      <c r="I37" s="42">
        <v>150385.53</v>
      </c>
      <c r="J37" s="38">
        <v>150385.53</v>
      </c>
      <c r="K37" s="16">
        <v>150385.53</v>
      </c>
      <c r="L37" s="16">
        <v>196167.39</v>
      </c>
      <c r="M37" s="16">
        <v>150385.53</v>
      </c>
      <c r="N37" s="32">
        <v>1477775.4</v>
      </c>
    </row>
    <row r="38" spans="1:14" x14ac:dyDescent="0.2">
      <c r="A38" s="28">
        <v>240</v>
      </c>
      <c r="B38" s="10" t="s">
        <v>36</v>
      </c>
      <c r="C38" s="11">
        <v>1691415.6</v>
      </c>
      <c r="D38" s="14">
        <v>210291.93</v>
      </c>
      <c r="E38" s="14">
        <v>210291.93</v>
      </c>
      <c r="F38" s="16">
        <v>0</v>
      </c>
      <c r="G38" s="16">
        <v>0</v>
      </c>
      <c r="H38" s="16">
        <v>127991.19</v>
      </c>
      <c r="I38" s="42">
        <v>127991.19</v>
      </c>
      <c r="J38" s="38">
        <v>127991.19</v>
      </c>
      <c r="K38" s="16">
        <v>127991.19</v>
      </c>
      <c r="L38" s="16">
        <v>0</v>
      </c>
      <c r="M38" s="16">
        <v>127991.19</v>
      </c>
      <c r="N38" s="32">
        <v>1060539.81</v>
      </c>
    </row>
    <row r="39" spans="1:14" x14ac:dyDescent="0.2">
      <c r="A39" s="28">
        <v>243</v>
      </c>
      <c r="B39" s="10" t="s">
        <v>37</v>
      </c>
      <c r="C39" s="11">
        <v>1023440.95</v>
      </c>
      <c r="D39" s="14">
        <v>0</v>
      </c>
      <c r="E39" s="14">
        <v>0</v>
      </c>
      <c r="F39" s="16">
        <v>0</v>
      </c>
      <c r="G39" s="16">
        <v>0</v>
      </c>
      <c r="H39" s="16">
        <v>78713.52</v>
      </c>
      <c r="I39" s="42">
        <v>0</v>
      </c>
      <c r="J39" s="38">
        <v>78713.52</v>
      </c>
      <c r="K39" s="16">
        <v>78713.52</v>
      </c>
      <c r="L39" s="16">
        <v>0</v>
      </c>
      <c r="M39" s="16">
        <v>78713.52</v>
      </c>
      <c r="N39" s="32">
        <v>314854.08</v>
      </c>
    </row>
    <row r="40" spans="1:14" x14ac:dyDescent="0.2">
      <c r="A40" s="28">
        <v>245</v>
      </c>
      <c r="B40" s="10" t="s">
        <v>38</v>
      </c>
      <c r="C40" s="11">
        <v>790660.2</v>
      </c>
      <c r="D40" s="14">
        <v>0</v>
      </c>
      <c r="E40" s="14">
        <v>0</v>
      </c>
      <c r="F40" s="16">
        <v>0</v>
      </c>
      <c r="G40" s="16">
        <v>0</v>
      </c>
      <c r="H40" s="16">
        <v>29821.759999999998</v>
      </c>
      <c r="I40" s="42">
        <v>59643.53</v>
      </c>
      <c r="J40" s="38">
        <v>59643.53</v>
      </c>
      <c r="K40" s="16">
        <v>59643.53</v>
      </c>
      <c r="L40" s="16">
        <v>79066.02</v>
      </c>
      <c r="M40" s="16">
        <v>59643.53</v>
      </c>
      <c r="N40" s="32">
        <v>347461.9</v>
      </c>
    </row>
    <row r="41" spans="1:14" x14ac:dyDescent="0.2">
      <c r="A41" s="28">
        <v>248</v>
      </c>
      <c r="B41" s="10" t="s">
        <v>39</v>
      </c>
      <c r="C41" s="11">
        <v>1925510.6</v>
      </c>
      <c r="D41" s="14">
        <v>0</v>
      </c>
      <c r="E41" s="14">
        <v>0</v>
      </c>
      <c r="F41" s="16">
        <v>0</v>
      </c>
      <c r="G41" s="16">
        <v>0</v>
      </c>
      <c r="H41" s="16">
        <v>142328.14000000001</v>
      </c>
      <c r="I41" s="42">
        <v>142328.14000000001</v>
      </c>
      <c r="J41" s="38">
        <v>142328.14000000001</v>
      </c>
      <c r="K41" s="16">
        <v>0</v>
      </c>
      <c r="L41" s="16">
        <v>192551.06</v>
      </c>
      <c r="M41" s="16">
        <v>142328.14000000001</v>
      </c>
      <c r="N41" s="32">
        <v>761863.62</v>
      </c>
    </row>
    <row r="42" spans="1:14" x14ac:dyDescent="0.2">
      <c r="A42" s="28">
        <v>253</v>
      </c>
      <c r="B42" s="10" t="s">
        <v>40</v>
      </c>
      <c r="C42" s="11">
        <v>1065366.8999999999</v>
      </c>
      <c r="D42" s="14">
        <v>0</v>
      </c>
      <c r="E42" s="14">
        <v>0</v>
      </c>
      <c r="F42" s="16">
        <v>129729.78</v>
      </c>
      <c r="G42" s="16">
        <v>152922.87</v>
      </c>
      <c r="H42" s="16">
        <v>83343.600000000006</v>
      </c>
      <c r="I42" s="42">
        <v>83343.600000000006</v>
      </c>
      <c r="J42" s="38">
        <v>83343.600000000006</v>
      </c>
      <c r="K42" s="16">
        <v>41671.800000000003</v>
      </c>
      <c r="L42" s="16">
        <v>0</v>
      </c>
      <c r="M42" s="16">
        <v>83343.600000000006</v>
      </c>
      <c r="N42" s="32">
        <v>657698.85</v>
      </c>
    </row>
    <row r="43" spans="1:14" x14ac:dyDescent="0.2">
      <c r="A43" s="28">
        <v>254</v>
      </c>
      <c r="B43" s="10" t="s">
        <v>41</v>
      </c>
      <c r="C43" s="11">
        <v>213320.1</v>
      </c>
      <c r="D43" s="14">
        <v>0</v>
      </c>
      <c r="E43" s="14">
        <v>0</v>
      </c>
      <c r="F43" s="16">
        <v>0</v>
      </c>
      <c r="G43" s="16">
        <v>0</v>
      </c>
      <c r="H43" s="16">
        <v>10666.01</v>
      </c>
      <c r="I43" s="42">
        <v>0</v>
      </c>
      <c r="J43" s="38">
        <v>21332.01</v>
      </c>
      <c r="K43" s="16">
        <v>0</v>
      </c>
      <c r="L43" s="16">
        <v>21332.01</v>
      </c>
      <c r="M43" s="16">
        <v>21332.01</v>
      </c>
      <c r="N43" s="32">
        <v>74662.039999999994</v>
      </c>
    </row>
    <row r="44" spans="1:14" x14ac:dyDescent="0.2">
      <c r="A44" s="28">
        <v>255</v>
      </c>
      <c r="B44" s="10" t="s">
        <v>42</v>
      </c>
      <c r="C44" s="11">
        <v>1309639.5</v>
      </c>
      <c r="D44" s="14">
        <v>0</v>
      </c>
      <c r="E44" s="14">
        <v>157540.9</v>
      </c>
      <c r="F44" s="16">
        <v>0</v>
      </c>
      <c r="G44" s="16">
        <v>0</v>
      </c>
      <c r="H44" s="16">
        <v>52193.5</v>
      </c>
      <c r="I44" s="42">
        <v>0</v>
      </c>
      <c r="J44" s="38">
        <v>104387</v>
      </c>
      <c r="K44" s="16">
        <v>104387</v>
      </c>
      <c r="L44" s="16">
        <v>0</v>
      </c>
      <c r="M44" s="16">
        <v>104387</v>
      </c>
      <c r="N44" s="32">
        <v>522895.4</v>
      </c>
    </row>
    <row r="45" spans="1:14" x14ac:dyDescent="0.2">
      <c r="A45" s="28">
        <v>256</v>
      </c>
      <c r="B45" s="10" t="s">
        <v>43</v>
      </c>
      <c r="C45" s="11">
        <v>509590.05</v>
      </c>
      <c r="D45" s="14">
        <v>62414.71</v>
      </c>
      <c r="E45" s="14">
        <v>62414.71</v>
      </c>
      <c r="F45" s="16">
        <v>0</v>
      </c>
      <c r="G45" s="16">
        <v>0</v>
      </c>
      <c r="H45" s="16">
        <v>39503.300000000003</v>
      </c>
      <c r="I45" s="42">
        <v>39503.300000000003</v>
      </c>
      <c r="J45" s="38">
        <v>39503.300000000003</v>
      </c>
      <c r="K45" s="16">
        <v>0</v>
      </c>
      <c r="L45" s="16">
        <v>0</v>
      </c>
      <c r="M45" s="16">
        <v>39503.300000000003</v>
      </c>
      <c r="N45" s="32">
        <v>282842.62</v>
      </c>
    </row>
    <row r="46" spans="1:14" x14ac:dyDescent="0.2">
      <c r="A46" s="28">
        <v>261</v>
      </c>
      <c r="B46" s="10" t="s">
        <v>44</v>
      </c>
      <c r="C46" s="11">
        <v>1196869.5</v>
      </c>
      <c r="D46" s="14">
        <v>0</v>
      </c>
      <c r="E46" s="14">
        <v>0</v>
      </c>
      <c r="F46" s="16">
        <v>0</v>
      </c>
      <c r="G46" s="16">
        <v>0</v>
      </c>
      <c r="H46" s="16">
        <v>0</v>
      </c>
      <c r="I46" s="42">
        <v>0</v>
      </c>
      <c r="J46" s="38">
        <v>88863.03</v>
      </c>
      <c r="K46" s="16">
        <v>0</v>
      </c>
      <c r="L46" s="16">
        <v>119686.95</v>
      </c>
      <c r="M46" s="16">
        <v>88863.03</v>
      </c>
      <c r="N46" s="32">
        <v>297413.01</v>
      </c>
    </row>
    <row r="47" spans="1:14" x14ac:dyDescent="0.2">
      <c r="A47" s="28">
        <v>265</v>
      </c>
      <c r="B47" s="10" t="s">
        <v>45</v>
      </c>
      <c r="C47" s="11">
        <v>1086254</v>
      </c>
      <c r="D47" s="20">
        <v>0</v>
      </c>
      <c r="E47" s="20">
        <v>0</v>
      </c>
      <c r="F47" s="19">
        <v>0</v>
      </c>
      <c r="G47" s="16">
        <v>0</v>
      </c>
      <c r="H47" s="16">
        <v>83751.350000000006</v>
      </c>
      <c r="I47" s="42">
        <v>83751.350000000006</v>
      </c>
      <c r="J47" s="38">
        <v>83751.350000000006</v>
      </c>
      <c r="K47" s="16">
        <v>83751.350000000006</v>
      </c>
      <c r="L47" s="16">
        <v>0</v>
      </c>
      <c r="M47" s="16">
        <v>83751.350000000006</v>
      </c>
      <c r="N47" s="32">
        <v>418756.75</v>
      </c>
    </row>
    <row r="48" spans="1:14" x14ac:dyDescent="0.2">
      <c r="A48" s="28">
        <v>275</v>
      </c>
      <c r="B48" s="10" t="s">
        <v>46</v>
      </c>
      <c r="C48" s="11">
        <v>422850.55</v>
      </c>
      <c r="D48" s="14">
        <v>52013.09</v>
      </c>
      <c r="E48" s="14">
        <v>52013.09</v>
      </c>
      <c r="F48" s="16">
        <v>52013.09</v>
      </c>
      <c r="G48" s="16">
        <v>0</v>
      </c>
      <c r="H48" s="16">
        <v>16278.51</v>
      </c>
      <c r="I48" s="42">
        <v>0</v>
      </c>
      <c r="J48" s="38">
        <v>32557.02</v>
      </c>
      <c r="K48" s="16">
        <v>0</v>
      </c>
      <c r="L48" s="16">
        <v>42285.06</v>
      </c>
      <c r="M48" s="16">
        <v>32557.02</v>
      </c>
      <c r="N48" s="32">
        <v>279716.88</v>
      </c>
    </row>
    <row r="49" spans="1:14" x14ac:dyDescent="0.2">
      <c r="A49" s="28">
        <v>277</v>
      </c>
      <c r="B49" s="10" t="s">
        <v>47</v>
      </c>
      <c r="C49" s="11">
        <v>1016241</v>
      </c>
      <c r="D49" s="14">
        <v>0</v>
      </c>
      <c r="E49" s="14">
        <v>0</v>
      </c>
      <c r="F49" s="16">
        <v>0</v>
      </c>
      <c r="G49" s="16">
        <v>0</v>
      </c>
      <c r="H49" s="16">
        <v>80794.05</v>
      </c>
      <c r="I49" s="42">
        <v>80794.05</v>
      </c>
      <c r="J49" s="38">
        <v>80794.05</v>
      </c>
      <c r="K49" s="16">
        <v>0</v>
      </c>
      <c r="L49" s="16">
        <v>0</v>
      </c>
      <c r="M49" s="16">
        <v>80794.05</v>
      </c>
      <c r="N49" s="32">
        <v>323176.2</v>
      </c>
    </row>
    <row r="50" spans="1:14" x14ac:dyDescent="0.2">
      <c r="A50" s="28">
        <v>281</v>
      </c>
      <c r="B50" s="10" t="s">
        <v>48</v>
      </c>
      <c r="C50" s="11">
        <v>2284020.2000000002</v>
      </c>
      <c r="D50" s="14">
        <v>0</v>
      </c>
      <c r="E50" s="14">
        <v>0</v>
      </c>
      <c r="F50" s="16">
        <v>0</v>
      </c>
      <c r="G50" s="16">
        <v>0</v>
      </c>
      <c r="H50" s="16">
        <v>86026.47</v>
      </c>
      <c r="I50" s="42">
        <v>172052.93</v>
      </c>
      <c r="J50" s="38">
        <v>172052.93</v>
      </c>
      <c r="K50" s="16">
        <v>172052.93</v>
      </c>
      <c r="L50" s="16">
        <v>0</v>
      </c>
      <c r="M50" s="16">
        <v>172052.93</v>
      </c>
      <c r="N50" s="32">
        <v>774238.19</v>
      </c>
    </row>
    <row r="51" spans="1:14" x14ac:dyDescent="0.2">
      <c r="A51" s="28">
        <v>286</v>
      </c>
      <c r="B51" s="10" t="s">
        <v>49</v>
      </c>
      <c r="C51" s="11">
        <v>605955.5</v>
      </c>
      <c r="D51" s="14">
        <v>0</v>
      </c>
      <c r="E51" s="14">
        <v>0</v>
      </c>
      <c r="F51" s="16">
        <v>0</v>
      </c>
      <c r="G51" s="16">
        <v>0</v>
      </c>
      <c r="H51" s="16">
        <v>0</v>
      </c>
      <c r="I51" s="42">
        <v>0</v>
      </c>
      <c r="J51" s="38">
        <v>46852.19</v>
      </c>
      <c r="K51" s="16">
        <v>0</v>
      </c>
      <c r="L51" s="16">
        <v>60595.55</v>
      </c>
      <c r="M51" s="16">
        <v>46852.19</v>
      </c>
      <c r="N51" s="32">
        <v>154299.93</v>
      </c>
    </row>
    <row r="52" spans="1:14" x14ac:dyDescent="0.2">
      <c r="A52" s="28">
        <v>287</v>
      </c>
      <c r="B52" s="10" t="s">
        <v>50</v>
      </c>
      <c r="C52" s="11">
        <v>3627906.4</v>
      </c>
      <c r="D52" s="14">
        <v>0</v>
      </c>
      <c r="E52" s="14">
        <v>0</v>
      </c>
      <c r="F52" s="16">
        <v>0</v>
      </c>
      <c r="G52" s="16">
        <v>0</v>
      </c>
      <c r="H52" s="16">
        <v>0</v>
      </c>
      <c r="I52" s="42">
        <v>0</v>
      </c>
      <c r="J52" s="38">
        <v>268386.63</v>
      </c>
      <c r="K52" s="16">
        <v>0</v>
      </c>
      <c r="L52" s="16">
        <v>0</v>
      </c>
      <c r="M52" s="16">
        <v>268386.63</v>
      </c>
      <c r="N52" s="32">
        <v>536773.26</v>
      </c>
    </row>
    <row r="53" spans="1:14" x14ac:dyDescent="0.2">
      <c r="A53" s="28">
        <v>289</v>
      </c>
      <c r="B53" s="10" t="s">
        <v>51</v>
      </c>
      <c r="C53" s="11">
        <v>992447.05</v>
      </c>
      <c r="D53" s="14">
        <v>0</v>
      </c>
      <c r="E53" s="14">
        <v>0</v>
      </c>
      <c r="F53" s="16">
        <v>0</v>
      </c>
      <c r="G53" s="16">
        <v>0</v>
      </c>
      <c r="H53" s="16">
        <v>64981.83</v>
      </c>
      <c r="I53" s="42">
        <v>64981.83</v>
      </c>
      <c r="J53" s="38">
        <v>64981.83</v>
      </c>
      <c r="K53" s="16">
        <v>64981.83</v>
      </c>
      <c r="L53" s="16">
        <v>0</v>
      </c>
      <c r="M53" s="16">
        <v>64981.83</v>
      </c>
      <c r="N53" s="32">
        <v>324909.15000000002</v>
      </c>
    </row>
    <row r="54" spans="1:14" x14ac:dyDescent="0.2">
      <c r="A54" s="28">
        <v>290</v>
      </c>
      <c r="B54" s="10" t="s">
        <v>52</v>
      </c>
      <c r="C54" s="11">
        <v>1732331.95</v>
      </c>
      <c r="D54" s="14">
        <v>0</v>
      </c>
      <c r="E54" s="14">
        <v>0</v>
      </c>
      <c r="F54" s="16">
        <v>0</v>
      </c>
      <c r="G54" s="16">
        <v>0</v>
      </c>
      <c r="H54" s="16">
        <v>134441.10999999999</v>
      </c>
      <c r="I54" s="42">
        <v>134441.10999999999</v>
      </c>
      <c r="J54" s="38">
        <v>134441.10999999999</v>
      </c>
      <c r="K54" s="16">
        <v>0</v>
      </c>
      <c r="L54" s="16">
        <v>0</v>
      </c>
      <c r="M54" s="16">
        <v>134441.10999999999</v>
      </c>
      <c r="N54" s="32">
        <v>537764.43999999994</v>
      </c>
    </row>
    <row r="55" spans="1:14" x14ac:dyDescent="0.2">
      <c r="A55" s="28">
        <v>298</v>
      </c>
      <c r="B55" s="10" t="s">
        <v>53</v>
      </c>
      <c r="C55" s="11">
        <v>2034442.1</v>
      </c>
      <c r="D55" s="14">
        <v>0</v>
      </c>
      <c r="E55" s="14">
        <v>0</v>
      </c>
      <c r="F55" s="16">
        <v>406888.42</v>
      </c>
      <c r="G55" s="16">
        <v>0</v>
      </c>
      <c r="H55" s="16">
        <v>0</v>
      </c>
      <c r="I55" s="42">
        <v>0</v>
      </c>
      <c r="J55" s="38">
        <v>0</v>
      </c>
      <c r="K55" s="16">
        <v>0</v>
      </c>
      <c r="L55" s="16">
        <v>0</v>
      </c>
      <c r="M55" s="16">
        <v>0</v>
      </c>
      <c r="N55" s="32">
        <v>406888.42</v>
      </c>
    </row>
    <row r="56" spans="1:14" x14ac:dyDescent="0.2">
      <c r="A56" s="28">
        <v>300</v>
      </c>
      <c r="B56" s="10" t="s">
        <v>54</v>
      </c>
      <c r="C56" s="11">
        <v>2348936.7000000002</v>
      </c>
      <c r="D56" s="14">
        <v>0</v>
      </c>
      <c r="E56" s="14">
        <v>0</v>
      </c>
      <c r="F56" s="16">
        <v>0</v>
      </c>
      <c r="G56" s="16">
        <v>0</v>
      </c>
      <c r="H56" s="16">
        <v>89227.41</v>
      </c>
      <c r="I56" s="42">
        <v>0</v>
      </c>
      <c r="J56" s="38">
        <v>178454.83</v>
      </c>
      <c r="K56" s="16">
        <v>0</v>
      </c>
      <c r="L56" s="16">
        <v>0</v>
      </c>
      <c r="M56" s="16">
        <v>178454.83</v>
      </c>
      <c r="N56" s="32">
        <v>446137.07</v>
      </c>
    </row>
    <row r="57" spans="1:14" x14ac:dyDescent="0.2">
      <c r="A57" s="28">
        <v>301</v>
      </c>
      <c r="B57" s="10" t="s">
        <v>55</v>
      </c>
      <c r="C57" s="11">
        <v>675009</v>
      </c>
      <c r="D57" s="14">
        <v>83081.22</v>
      </c>
      <c r="E57" s="14">
        <v>83081.22</v>
      </c>
      <c r="F57" s="16">
        <v>0</v>
      </c>
      <c r="G57" s="16">
        <v>0</v>
      </c>
      <c r="H57" s="16">
        <v>0</v>
      </c>
      <c r="I57" s="42">
        <v>0</v>
      </c>
      <c r="J57" s="38">
        <v>51920.58</v>
      </c>
      <c r="K57" s="16">
        <v>51920.58</v>
      </c>
      <c r="L57" s="16">
        <v>67500.899999999994</v>
      </c>
      <c r="M57" s="16">
        <v>51920.58</v>
      </c>
      <c r="N57" s="32">
        <v>389425.08</v>
      </c>
    </row>
    <row r="58" spans="1:14" x14ac:dyDescent="0.2">
      <c r="A58" s="28">
        <v>304</v>
      </c>
      <c r="B58" s="10" t="s">
        <v>56</v>
      </c>
      <c r="C58" s="11">
        <v>1342096.8</v>
      </c>
      <c r="D58" s="14">
        <v>0</v>
      </c>
      <c r="E58" s="14">
        <v>0</v>
      </c>
      <c r="F58" s="16">
        <v>0</v>
      </c>
      <c r="G58" s="16">
        <v>0</v>
      </c>
      <c r="H58" s="16">
        <v>105395.8</v>
      </c>
      <c r="I58" s="42">
        <v>105395.8</v>
      </c>
      <c r="J58" s="38">
        <v>105395.8</v>
      </c>
      <c r="K58" s="16">
        <v>0</v>
      </c>
      <c r="L58" s="16">
        <v>0</v>
      </c>
      <c r="M58" s="16">
        <v>105395.8</v>
      </c>
      <c r="N58" s="32">
        <v>421583.2</v>
      </c>
    </row>
    <row r="59" spans="1:14" x14ac:dyDescent="0.2">
      <c r="A59" s="28">
        <v>305</v>
      </c>
      <c r="B59" s="10" t="s">
        <v>57</v>
      </c>
      <c r="C59" s="11">
        <v>1590950.1</v>
      </c>
      <c r="D59" s="14">
        <v>0</v>
      </c>
      <c r="E59" s="14">
        <v>0</v>
      </c>
      <c r="F59" s="16">
        <v>0</v>
      </c>
      <c r="G59" s="16">
        <v>0</v>
      </c>
      <c r="H59" s="16">
        <v>0</v>
      </c>
      <c r="I59" s="42">
        <v>0</v>
      </c>
      <c r="J59" s="38">
        <v>125048.41</v>
      </c>
      <c r="K59" s="16">
        <v>0</v>
      </c>
      <c r="L59" s="16">
        <v>0</v>
      </c>
      <c r="M59" s="16">
        <v>125048.41</v>
      </c>
      <c r="N59" s="32">
        <v>250096.82</v>
      </c>
    </row>
    <row r="60" spans="1:14" x14ac:dyDescent="0.2">
      <c r="A60" s="28">
        <v>306</v>
      </c>
      <c r="B60" s="10" t="s">
        <v>58</v>
      </c>
      <c r="C60" s="11">
        <v>390436.65</v>
      </c>
      <c r="D60" s="14">
        <v>0</v>
      </c>
      <c r="E60" s="14">
        <v>49409.71</v>
      </c>
      <c r="F60" s="16">
        <v>0</v>
      </c>
      <c r="G60" s="16">
        <v>0</v>
      </c>
      <c r="H60" s="16">
        <v>28677.62</v>
      </c>
      <c r="I60" s="42">
        <v>28677.62</v>
      </c>
      <c r="J60" s="38">
        <v>28677.62</v>
      </c>
      <c r="K60" s="16">
        <v>0</v>
      </c>
      <c r="L60" s="16">
        <v>0</v>
      </c>
      <c r="M60" s="16">
        <v>28677.62</v>
      </c>
      <c r="N60" s="32">
        <v>164120.19</v>
      </c>
    </row>
    <row r="61" spans="1:14" x14ac:dyDescent="0.2">
      <c r="A61" s="28">
        <v>309</v>
      </c>
      <c r="B61" s="10" t="s">
        <v>59</v>
      </c>
      <c r="C61" s="11">
        <v>271301.7</v>
      </c>
      <c r="D61" s="14">
        <v>0</v>
      </c>
      <c r="E61" s="14">
        <v>0</v>
      </c>
      <c r="F61" s="16">
        <v>0</v>
      </c>
      <c r="G61" s="16">
        <v>0</v>
      </c>
      <c r="H61" s="16">
        <v>10786.78</v>
      </c>
      <c r="I61" s="42">
        <v>21573.55</v>
      </c>
      <c r="J61" s="38">
        <v>21573.55</v>
      </c>
      <c r="K61" s="16">
        <v>0</v>
      </c>
      <c r="L61" s="16">
        <v>0</v>
      </c>
      <c r="M61" s="16">
        <v>21573.55</v>
      </c>
      <c r="N61" s="32">
        <v>75507.429999999993</v>
      </c>
    </row>
    <row r="62" spans="1:14" x14ac:dyDescent="0.2">
      <c r="A62" s="28">
        <v>310</v>
      </c>
      <c r="B62" s="10" t="s">
        <v>60</v>
      </c>
      <c r="C62" s="11">
        <v>618320.9</v>
      </c>
      <c r="D62" s="14">
        <v>0</v>
      </c>
      <c r="E62" s="14">
        <v>0</v>
      </c>
      <c r="F62" s="16">
        <v>0</v>
      </c>
      <c r="G62" s="16">
        <v>0</v>
      </c>
      <c r="H62" s="16">
        <v>47263.41</v>
      </c>
      <c r="I62" s="42">
        <v>47263.41</v>
      </c>
      <c r="J62" s="38">
        <v>47263.41</v>
      </c>
      <c r="K62" s="16">
        <v>47263.41</v>
      </c>
      <c r="L62" s="16">
        <v>0</v>
      </c>
      <c r="M62" s="16">
        <v>47263.41</v>
      </c>
      <c r="N62" s="32">
        <v>236317.05</v>
      </c>
    </row>
    <row r="63" spans="1:14" x14ac:dyDescent="0.2">
      <c r="A63" s="28">
        <v>311</v>
      </c>
      <c r="B63" s="10" t="s">
        <v>61</v>
      </c>
      <c r="C63" s="11">
        <v>1168055.55</v>
      </c>
      <c r="D63" s="14">
        <v>0</v>
      </c>
      <c r="E63" s="14">
        <v>0</v>
      </c>
      <c r="F63" s="16">
        <v>0</v>
      </c>
      <c r="G63" s="16">
        <v>0</v>
      </c>
      <c r="H63" s="16">
        <v>0</v>
      </c>
      <c r="I63" s="42">
        <v>0</v>
      </c>
      <c r="J63" s="38">
        <v>90716.51</v>
      </c>
      <c r="K63" s="16">
        <v>45358.26</v>
      </c>
      <c r="L63" s="16">
        <v>0</v>
      </c>
      <c r="M63" s="16">
        <v>90716.51</v>
      </c>
      <c r="N63" s="32">
        <v>226791.28</v>
      </c>
    </row>
    <row r="64" spans="1:14" x14ac:dyDescent="0.2">
      <c r="A64" s="28">
        <v>312</v>
      </c>
      <c r="B64" s="10" t="s">
        <v>62</v>
      </c>
      <c r="C64" s="11">
        <v>687674.55</v>
      </c>
      <c r="D64" s="14">
        <v>0</v>
      </c>
      <c r="E64" s="14">
        <v>83334.23</v>
      </c>
      <c r="F64" s="16">
        <v>0</v>
      </c>
      <c r="G64" s="16">
        <v>0</v>
      </c>
      <c r="H64" s="16">
        <v>0</v>
      </c>
      <c r="I64" s="42">
        <v>0</v>
      </c>
      <c r="J64" s="38">
        <v>54200.68</v>
      </c>
      <c r="K64" s="16">
        <v>54200.68</v>
      </c>
      <c r="L64" s="16">
        <v>68767.460000000006</v>
      </c>
      <c r="M64" s="16">
        <v>54200.68</v>
      </c>
      <c r="N64" s="32">
        <v>314703.73</v>
      </c>
    </row>
    <row r="65" spans="1:14" x14ac:dyDescent="0.2">
      <c r="A65" s="28">
        <v>313</v>
      </c>
      <c r="B65" s="10" t="s">
        <v>63</v>
      </c>
      <c r="C65" s="11">
        <v>559510.35</v>
      </c>
      <c r="D65" s="14">
        <v>0</v>
      </c>
      <c r="E65" s="14">
        <v>0</v>
      </c>
      <c r="F65" s="16">
        <v>0</v>
      </c>
      <c r="G65" s="16">
        <v>0</v>
      </c>
      <c r="H65" s="16">
        <v>43769.22</v>
      </c>
      <c r="I65" s="42">
        <v>0</v>
      </c>
      <c r="J65" s="38">
        <v>43769.22</v>
      </c>
      <c r="K65" s="16">
        <v>43769.22</v>
      </c>
      <c r="L65" s="16">
        <v>55951.040000000001</v>
      </c>
      <c r="M65" s="16">
        <v>43769.22</v>
      </c>
      <c r="N65" s="32">
        <v>231027.92</v>
      </c>
    </row>
    <row r="66" spans="1:14" x14ac:dyDescent="0.2">
      <c r="A66" s="28">
        <v>321</v>
      </c>
      <c r="B66" s="10" t="s">
        <v>64</v>
      </c>
      <c r="C66" s="11">
        <v>1533234.3</v>
      </c>
      <c r="D66" s="14">
        <v>0</v>
      </c>
      <c r="E66" s="14">
        <v>0</v>
      </c>
      <c r="F66" s="16">
        <v>0</v>
      </c>
      <c r="G66" s="16">
        <v>0</v>
      </c>
      <c r="H66" s="16">
        <v>61191.24</v>
      </c>
      <c r="I66" s="42">
        <v>0</v>
      </c>
      <c r="J66" s="38">
        <v>122382.47</v>
      </c>
      <c r="K66" s="16">
        <v>61191.24</v>
      </c>
      <c r="L66" s="16">
        <v>0</v>
      </c>
      <c r="M66" s="16">
        <v>122382.47</v>
      </c>
      <c r="N66" s="32">
        <v>367147.42</v>
      </c>
    </row>
    <row r="67" spans="1:14" x14ac:dyDescent="0.2">
      <c r="A67" s="28">
        <v>336</v>
      </c>
      <c r="B67" s="10" t="s">
        <v>65</v>
      </c>
      <c r="C67" s="11">
        <v>1793996.3</v>
      </c>
      <c r="D67" s="14">
        <v>0</v>
      </c>
      <c r="E67" s="14">
        <v>0</v>
      </c>
      <c r="F67" s="16">
        <v>0</v>
      </c>
      <c r="G67" s="16">
        <v>0</v>
      </c>
      <c r="H67" s="16">
        <v>134355.85</v>
      </c>
      <c r="I67" s="42">
        <v>134355.85</v>
      </c>
      <c r="J67" s="38">
        <v>134355.85</v>
      </c>
      <c r="K67" s="16">
        <v>134355.85</v>
      </c>
      <c r="L67" s="16">
        <v>89699.82</v>
      </c>
      <c r="M67" s="16">
        <v>134355.85</v>
      </c>
      <c r="N67" s="32">
        <v>761479.07</v>
      </c>
    </row>
    <row r="68" spans="1:14" x14ac:dyDescent="0.2">
      <c r="A68" s="28">
        <v>337</v>
      </c>
      <c r="B68" s="10" t="s">
        <v>66</v>
      </c>
      <c r="C68" s="11">
        <v>913589.3</v>
      </c>
      <c r="D68" s="14">
        <v>0</v>
      </c>
      <c r="E68" s="14">
        <v>0</v>
      </c>
      <c r="F68" s="16">
        <v>116251.19</v>
      </c>
      <c r="G68" s="16">
        <v>0</v>
      </c>
      <c r="H68" s="16">
        <v>33233.339999999997</v>
      </c>
      <c r="I68" s="42">
        <v>66466.67</v>
      </c>
      <c r="J68" s="38">
        <v>66466.67</v>
      </c>
      <c r="K68" s="16">
        <v>66466.67</v>
      </c>
      <c r="L68" s="16">
        <v>91358.93</v>
      </c>
      <c r="M68" s="16">
        <v>66466.67</v>
      </c>
      <c r="N68" s="32">
        <v>506710.14</v>
      </c>
    </row>
    <row r="69" spans="1:14" x14ac:dyDescent="0.2">
      <c r="A69" s="28">
        <v>340</v>
      </c>
      <c r="B69" s="10" t="s">
        <v>67</v>
      </c>
      <c r="C69" s="11">
        <v>1006389</v>
      </c>
      <c r="D69" s="14">
        <v>0</v>
      </c>
      <c r="E69" s="14">
        <v>0</v>
      </c>
      <c r="F69" s="16">
        <v>0</v>
      </c>
      <c r="G69" s="16">
        <v>0</v>
      </c>
      <c r="H69" s="16">
        <v>0</v>
      </c>
      <c r="I69" s="42">
        <v>0</v>
      </c>
      <c r="J69" s="38">
        <v>77386.66</v>
      </c>
      <c r="K69" s="16">
        <v>0</v>
      </c>
      <c r="L69" s="16">
        <v>0</v>
      </c>
      <c r="M69" s="16">
        <v>77386.66</v>
      </c>
      <c r="N69" s="32">
        <v>154773.32</v>
      </c>
    </row>
    <row r="70" spans="1:14" x14ac:dyDescent="0.2">
      <c r="A70" s="28">
        <v>347</v>
      </c>
      <c r="B70" s="10" t="s">
        <v>68</v>
      </c>
      <c r="C70" s="11">
        <v>353286.7</v>
      </c>
      <c r="D70" s="14">
        <v>0</v>
      </c>
      <c r="E70" s="14">
        <v>0</v>
      </c>
      <c r="F70" s="16">
        <v>0</v>
      </c>
      <c r="G70" s="16">
        <v>0</v>
      </c>
      <c r="H70" s="16">
        <v>0</v>
      </c>
      <c r="I70" s="42">
        <v>0</v>
      </c>
      <c r="J70" s="38">
        <v>27303.47</v>
      </c>
      <c r="K70" s="16">
        <v>27303.47</v>
      </c>
      <c r="L70" s="16">
        <v>35328.67</v>
      </c>
      <c r="M70" s="16">
        <v>27303.47</v>
      </c>
      <c r="N70" s="32">
        <v>117239.08</v>
      </c>
    </row>
    <row r="71" spans="1:14" x14ac:dyDescent="0.2">
      <c r="A71" s="28">
        <v>348</v>
      </c>
      <c r="B71" s="10" t="s">
        <v>69</v>
      </c>
      <c r="C71" s="11">
        <v>205948.6</v>
      </c>
      <c r="D71" s="14">
        <v>0</v>
      </c>
      <c r="E71" s="14">
        <v>20594.86</v>
      </c>
      <c r="F71" s="16">
        <v>0</v>
      </c>
      <c r="G71" s="16">
        <v>0</v>
      </c>
      <c r="H71" s="16">
        <v>0</v>
      </c>
      <c r="I71" s="42">
        <v>0</v>
      </c>
      <c r="J71" s="38">
        <v>20594.86</v>
      </c>
      <c r="K71" s="16">
        <v>0</v>
      </c>
      <c r="L71" s="16">
        <v>20594.86</v>
      </c>
      <c r="M71" s="16">
        <v>20594.86</v>
      </c>
      <c r="N71" s="32">
        <v>82379.44</v>
      </c>
    </row>
    <row r="72" spans="1:14" x14ac:dyDescent="0.2">
      <c r="A72" s="28">
        <v>349</v>
      </c>
      <c r="B72" s="10" t="s">
        <v>70</v>
      </c>
      <c r="C72" s="11">
        <v>551825.69999999995</v>
      </c>
      <c r="D72" s="14">
        <v>0</v>
      </c>
      <c r="E72" s="14">
        <v>0</v>
      </c>
      <c r="F72" s="16">
        <v>0</v>
      </c>
      <c r="G72" s="16">
        <v>0</v>
      </c>
      <c r="H72" s="16">
        <v>0</v>
      </c>
      <c r="I72" s="42">
        <v>0</v>
      </c>
      <c r="J72" s="38">
        <v>41773.43</v>
      </c>
      <c r="K72" s="16">
        <v>41773.43</v>
      </c>
      <c r="L72" s="16">
        <v>55182.57</v>
      </c>
      <c r="M72" s="16">
        <v>41773.43</v>
      </c>
      <c r="N72" s="32">
        <v>180502.86</v>
      </c>
    </row>
    <row r="73" spans="1:14" x14ac:dyDescent="0.2">
      <c r="A73" s="28">
        <v>355</v>
      </c>
      <c r="B73" s="10" t="s">
        <v>71</v>
      </c>
      <c r="C73" s="11">
        <v>942268.65</v>
      </c>
      <c r="D73" s="14">
        <v>116196.76</v>
      </c>
      <c r="E73" s="14">
        <v>0</v>
      </c>
      <c r="F73" s="16">
        <v>116196.76</v>
      </c>
      <c r="G73" s="16">
        <v>0</v>
      </c>
      <c r="H73" s="16">
        <v>36128.480000000003</v>
      </c>
      <c r="I73" s="42">
        <v>0</v>
      </c>
      <c r="J73" s="38">
        <v>72256.97</v>
      </c>
      <c r="K73" s="16">
        <v>0</v>
      </c>
      <c r="L73" s="16">
        <v>0</v>
      </c>
      <c r="M73" s="16">
        <v>72256.97</v>
      </c>
      <c r="N73" s="32">
        <v>413035.94</v>
      </c>
    </row>
    <row r="74" spans="1:14" x14ac:dyDescent="0.2">
      <c r="A74" s="28">
        <v>574</v>
      </c>
      <c r="B74" s="10" t="s">
        <v>72</v>
      </c>
      <c r="C74" s="11">
        <v>133144.29999999999</v>
      </c>
      <c r="D74" s="14">
        <v>0</v>
      </c>
      <c r="E74" s="14">
        <v>0</v>
      </c>
      <c r="F74" s="16">
        <v>0</v>
      </c>
      <c r="G74" s="16">
        <v>0</v>
      </c>
      <c r="H74" s="16">
        <v>13314.43</v>
      </c>
      <c r="I74" s="42">
        <v>13314.43</v>
      </c>
      <c r="J74" s="38">
        <v>13314.43</v>
      </c>
      <c r="K74" s="16">
        <v>13314.43</v>
      </c>
      <c r="L74" s="16">
        <v>13314.43</v>
      </c>
      <c r="M74" s="16">
        <v>13314.43</v>
      </c>
      <c r="N74" s="32">
        <v>79886.58</v>
      </c>
    </row>
    <row r="75" spans="1:14" x14ac:dyDescent="0.2">
      <c r="A75" s="28">
        <v>730</v>
      </c>
      <c r="B75" s="10" t="s">
        <v>73</v>
      </c>
      <c r="C75" s="11">
        <v>178935.1</v>
      </c>
      <c r="D75" s="14">
        <v>0</v>
      </c>
      <c r="E75" s="14">
        <v>0</v>
      </c>
      <c r="F75" s="16">
        <v>0</v>
      </c>
      <c r="G75" s="16">
        <v>0</v>
      </c>
      <c r="H75" s="16">
        <v>17475.490000000002</v>
      </c>
      <c r="I75" s="42">
        <v>17475.490000000002</v>
      </c>
      <c r="J75" s="38">
        <v>17475.490000000002</v>
      </c>
      <c r="K75" s="16">
        <v>17475.490000000002</v>
      </c>
      <c r="L75" s="16">
        <v>17893.509999999998</v>
      </c>
      <c r="M75" s="16">
        <v>17475.490000000002</v>
      </c>
      <c r="N75" s="32">
        <v>105270.96</v>
      </c>
    </row>
    <row r="76" spans="1:14" x14ac:dyDescent="0.2">
      <c r="A76" s="28">
        <v>735</v>
      </c>
      <c r="B76" s="10" t="s">
        <v>74</v>
      </c>
      <c r="C76" s="11">
        <v>131391.6</v>
      </c>
      <c r="D76" s="14">
        <v>0</v>
      </c>
      <c r="E76" s="14">
        <v>0</v>
      </c>
      <c r="F76" s="16">
        <v>0</v>
      </c>
      <c r="G76" s="16">
        <v>0</v>
      </c>
      <c r="H76" s="16">
        <v>6569.58</v>
      </c>
      <c r="I76" s="42">
        <v>0</v>
      </c>
      <c r="J76" s="38">
        <v>13139.16</v>
      </c>
      <c r="K76" s="16">
        <v>0</v>
      </c>
      <c r="L76" s="16">
        <v>13139.16</v>
      </c>
      <c r="M76" s="16">
        <v>13139.16</v>
      </c>
      <c r="N76" s="32">
        <v>45987.06</v>
      </c>
    </row>
    <row r="77" spans="1:14" x14ac:dyDescent="0.2">
      <c r="A77" s="28">
        <v>893</v>
      </c>
      <c r="B77" s="10" t="s">
        <v>75</v>
      </c>
      <c r="C77" s="11">
        <v>2121588.15</v>
      </c>
      <c r="D77" s="14">
        <v>0</v>
      </c>
      <c r="E77" s="14">
        <v>0</v>
      </c>
      <c r="F77" s="16">
        <v>0</v>
      </c>
      <c r="G77" s="16">
        <v>0</v>
      </c>
      <c r="H77" s="16">
        <v>212158.82</v>
      </c>
      <c r="I77" s="42">
        <v>212158.82</v>
      </c>
      <c r="J77" s="38">
        <v>212158.82</v>
      </c>
      <c r="K77" s="16">
        <v>212158.82</v>
      </c>
      <c r="L77" s="16">
        <v>0</v>
      </c>
      <c r="M77" s="16">
        <v>212158.82</v>
      </c>
      <c r="N77" s="32">
        <v>1060794.1000000001</v>
      </c>
    </row>
    <row r="78" spans="1:14" x14ac:dyDescent="0.2">
      <c r="A78" s="28">
        <v>903</v>
      </c>
      <c r="B78" s="10" t="s">
        <v>76</v>
      </c>
      <c r="C78" s="11">
        <v>291001.65000000002</v>
      </c>
      <c r="D78" s="14">
        <v>0</v>
      </c>
      <c r="E78" s="14">
        <v>0</v>
      </c>
      <c r="F78" s="16">
        <v>40392.839999999997</v>
      </c>
      <c r="G78" s="16">
        <v>51685.51</v>
      </c>
      <c r="H78" s="16">
        <v>0</v>
      </c>
      <c r="I78" s="42">
        <v>0</v>
      </c>
      <c r="J78" s="38">
        <v>17807.490000000002</v>
      </c>
      <c r="K78" s="16">
        <v>0</v>
      </c>
      <c r="L78" s="16">
        <v>0</v>
      </c>
      <c r="M78" s="16">
        <v>17807.490000000002</v>
      </c>
      <c r="N78" s="32">
        <v>127693.33</v>
      </c>
    </row>
    <row r="79" spans="1:14" x14ac:dyDescent="0.2">
      <c r="A79" s="28">
        <v>1388</v>
      </c>
      <c r="B79" s="10" t="s">
        <v>77</v>
      </c>
      <c r="C79" s="11">
        <v>672047.7</v>
      </c>
      <c r="D79" s="14">
        <v>67204.77</v>
      </c>
      <c r="E79" s="14">
        <v>67204.77</v>
      </c>
      <c r="F79" s="16">
        <v>67204.77</v>
      </c>
      <c r="G79" s="16">
        <v>67204.77</v>
      </c>
      <c r="H79" s="16">
        <v>67204.77</v>
      </c>
      <c r="I79" s="42">
        <v>67204.77</v>
      </c>
      <c r="J79" s="38">
        <v>67204.77</v>
      </c>
      <c r="K79" s="16">
        <v>67204.77</v>
      </c>
      <c r="L79" s="16">
        <v>67204.77</v>
      </c>
      <c r="M79" s="16">
        <v>67204.77</v>
      </c>
      <c r="N79" s="32">
        <v>672047.7</v>
      </c>
    </row>
    <row r="80" spans="1:14" x14ac:dyDescent="0.2">
      <c r="A80" s="28">
        <v>1485</v>
      </c>
      <c r="B80" s="10" t="s">
        <v>78</v>
      </c>
      <c r="C80" s="11">
        <v>1270013.8500000001</v>
      </c>
      <c r="D80" s="14">
        <v>0</v>
      </c>
      <c r="E80" s="14">
        <v>0</v>
      </c>
      <c r="F80" s="16">
        <v>0</v>
      </c>
      <c r="G80" s="16">
        <v>0</v>
      </c>
      <c r="H80" s="16">
        <v>127001.39</v>
      </c>
      <c r="I80" s="42">
        <v>127001.39</v>
      </c>
      <c r="J80" s="38">
        <v>127001.39</v>
      </c>
      <c r="K80" s="16">
        <v>127001.39</v>
      </c>
      <c r="L80" s="16">
        <v>0</v>
      </c>
      <c r="M80" s="16">
        <v>127001.39</v>
      </c>
      <c r="N80" s="32">
        <v>635006.94999999995</v>
      </c>
    </row>
    <row r="81" spans="1:14" x14ac:dyDescent="0.2">
      <c r="A81" s="28">
        <v>1571</v>
      </c>
      <c r="B81" s="10" t="s">
        <v>79</v>
      </c>
      <c r="C81" s="11">
        <v>103933</v>
      </c>
      <c r="D81" s="14">
        <v>0</v>
      </c>
      <c r="E81" s="14">
        <v>10393.299999999999</v>
      </c>
      <c r="F81" s="16">
        <v>0</v>
      </c>
      <c r="G81" s="16">
        <v>0</v>
      </c>
      <c r="H81" s="16">
        <v>10393.299999999999</v>
      </c>
      <c r="I81" s="42">
        <v>10393.299999999999</v>
      </c>
      <c r="J81" s="38">
        <v>10393.299999999999</v>
      </c>
      <c r="K81" s="16">
        <v>0</v>
      </c>
      <c r="L81" s="16">
        <v>10393.299999999999</v>
      </c>
      <c r="M81" s="16">
        <v>10393.299999999999</v>
      </c>
      <c r="N81" s="32">
        <v>62359.8</v>
      </c>
    </row>
    <row r="82" spans="1:14" x14ac:dyDescent="0.2">
      <c r="A82" s="28">
        <v>1572</v>
      </c>
      <c r="B82" s="10" t="s">
        <v>80</v>
      </c>
      <c r="C82" s="11">
        <v>121131.65</v>
      </c>
      <c r="D82" s="14">
        <v>0</v>
      </c>
      <c r="E82" s="14">
        <v>0</v>
      </c>
      <c r="F82" s="16">
        <v>0</v>
      </c>
      <c r="G82" s="16">
        <v>0</v>
      </c>
      <c r="H82" s="16">
        <v>12113.17</v>
      </c>
      <c r="I82" s="42">
        <v>12113.17</v>
      </c>
      <c r="J82" s="38">
        <v>12113.17</v>
      </c>
      <c r="K82" s="16">
        <v>12113.17</v>
      </c>
      <c r="L82" s="16">
        <v>12113.17</v>
      </c>
      <c r="M82" s="16">
        <v>12113.17</v>
      </c>
      <c r="N82" s="32">
        <v>72679.02</v>
      </c>
    </row>
    <row r="83" spans="1:14" x14ac:dyDescent="0.2">
      <c r="A83" s="28">
        <v>1619</v>
      </c>
      <c r="B83" s="10" t="s">
        <v>81</v>
      </c>
      <c r="C83" s="11">
        <v>4667578.7</v>
      </c>
      <c r="D83" s="14">
        <v>0</v>
      </c>
      <c r="E83" s="14">
        <v>0</v>
      </c>
      <c r="F83" s="16">
        <v>933515.74</v>
      </c>
      <c r="G83" s="16">
        <v>1400273.61</v>
      </c>
      <c r="H83" s="16">
        <v>0</v>
      </c>
      <c r="I83" s="42">
        <v>0</v>
      </c>
      <c r="J83" s="38">
        <v>0</v>
      </c>
      <c r="K83" s="16">
        <v>0</v>
      </c>
      <c r="L83" s="16">
        <v>0</v>
      </c>
      <c r="M83" s="16">
        <v>0</v>
      </c>
      <c r="N83" s="32">
        <v>2333789.35</v>
      </c>
    </row>
    <row r="84" spans="1:14" x14ac:dyDescent="0.2">
      <c r="A84" s="28">
        <v>1620</v>
      </c>
      <c r="B84" s="10" t="s">
        <v>82</v>
      </c>
      <c r="C84" s="11">
        <v>993883.5</v>
      </c>
      <c r="D84" s="14">
        <v>0</v>
      </c>
      <c r="E84" s="14">
        <v>0</v>
      </c>
      <c r="F84" s="16">
        <v>0</v>
      </c>
      <c r="G84" s="16">
        <v>0</v>
      </c>
      <c r="H84" s="16">
        <v>0</v>
      </c>
      <c r="I84" s="42">
        <v>76237.81</v>
      </c>
      <c r="J84" s="38">
        <v>76237.81</v>
      </c>
      <c r="K84" s="16">
        <v>0</v>
      </c>
      <c r="L84" s="16">
        <v>0</v>
      </c>
      <c r="M84" s="16">
        <v>76237.81</v>
      </c>
      <c r="N84" s="32">
        <v>228713.43</v>
      </c>
    </row>
    <row r="85" spans="1:14" x14ac:dyDescent="0.2">
      <c r="A85" s="28">
        <v>1637</v>
      </c>
      <c r="B85" s="10" t="s">
        <v>83</v>
      </c>
      <c r="C85" s="11">
        <v>2397143.7999999998</v>
      </c>
      <c r="D85" s="14">
        <v>0</v>
      </c>
      <c r="E85" s="14">
        <v>0</v>
      </c>
      <c r="F85" s="16">
        <v>300577.74</v>
      </c>
      <c r="G85" s="16">
        <v>0</v>
      </c>
      <c r="H85" s="16">
        <v>178851.02</v>
      </c>
      <c r="I85" s="42">
        <v>178851.02</v>
      </c>
      <c r="J85" s="38">
        <v>178851.02</v>
      </c>
      <c r="K85" s="16">
        <v>178851.02</v>
      </c>
      <c r="L85" s="16">
        <v>0</v>
      </c>
      <c r="M85" s="16">
        <v>178851.02</v>
      </c>
      <c r="N85" s="32">
        <v>1194832.8400000001</v>
      </c>
    </row>
    <row r="86" spans="1:14" x14ac:dyDescent="0.2">
      <c r="A86" s="28">
        <v>1639</v>
      </c>
      <c r="B86" s="10" t="s">
        <v>84</v>
      </c>
      <c r="C86" s="11">
        <v>2067467.2</v>
      </c>
      <c r="D86" s="14">
        <v>0</v>
      </c>
      <c r="E86" s="14">
        <v>0</v>
      </c>
      <c r="F86" s="16">
        <v>0</v>
      </c>
      <c r="G86" s="16">
        <v>0</v>
      </c>
      <c r="H86" s="16">
        <v>0</v>
      </c>
      <c r="I86" s="42">
        <v>0</v>
      </c>
      <c r="J86" s="38">
        <v>158991.03</v>
      </c>
      <c r="K86" s="16">
        <v>0</v>
      </c>
      <c r="L86" s="16">
        <v>0</v>
      </c>
      <c r="M86" s="16">
        <v>158991.03</v>
      </c>
      <c r="N86" s="32">
        <v>317982.06</v>
      </c>
    </row>
    <row r="87" spans="1:14" x14ac:dyDescent="0.2">
      <c r="A87" s="28">
        <v>1646</v>
      </c>
      <c r="B87" s="10" t="s">
        <v>85</v>
      </c>
      <c r="C87" s="11">
        <v>53238</v>
      </c>
      <c r="D87" s="14">
        <v>0</v>
      </c>
      <c r="E87" s="14">
        <v>0</v>
      </c>
      <c r="F87" s="16">
        <v>0</v>
      </c>
      <c r="G87" s="16">
        <v>0</v>
      </c>
      <c r="H87" s="16">
        <v>0</v>
      </c>
      <c r="I87" s="42">
        <v>0</v>
      </c>
      <c r="J87" s="38">
        <v>5323.8</v>
      </c>
      <c r="K87" s="16">
        <v>5323.8</v>
      </c>
      <c r="L87" s="16">
        <v>5323.8</v>
      </c>
      <c r="M87" s="16">
        <v>5323.8</v>
      </c>
      <c r="N87" s="32">
        <v>21295.200000000001</v>
      </c>
    </row>
    <row r="88" spans="1:14" x14ac:dyDescent="0.2">
      <c r="A88" s="28">
        <v>1649</v>
      </c>
      <c r="B88" s="10" t="s">
        <v>86</v>
      </c>
      <c r="C88" s="11">
        <v>122129.85</v>
      </c>
      <c r="D88" s="14">
        <v>12212.99</v>
      </c>
      <c r="E88" s="14">
        <v>12212.99</v>
      </c>
      <c r="F88" s="16">
        <v>0</v>
      </c>
      <c r="G88" s="16">
        <v>0</v>
      </c>
      <c r="H88" s="16">
        <v>12212.99</v>
      </c>
      <c r="I88" s="42">
        <v>12212.99</v>
      </c>
      <c r="J88" s="38">
        <v>12212.99</v>
      </c>
      <c r="K88" s="16">
        <v>12212.99</v>
      </c>
      <c r="L88" s="16">
        <v>12212.99</v>
      </c>
      <c r="M88" s="16">
        <v>12212.99</v>
      </c>
      <c r="N88" s="32">
        <v>97703.92</v>
      </c>
    </row>
    <row r="89" spans="1:14" x14ac:dyDescent="0.2">
      <c r="A89" s="28">
        <v>1701</v>
      </c>
      <c r="B89" s="10" t="s">
        <v>87</v>
      </c>
      <c r="C89" s="11">
        <v>356450.5</v>
      </c>
      <c r="D89" s="14">
        <v>0</v>
      </c>
      <c r="E89" s="14">
        <v>35645.050000000003</v>
      </c>
      <c r="F89" s="16">
        <v>0</v>
      </c>
      <c r="G89" s="16">
        <v>0</v>
      </c>
      <c r="H89" s="16">
        <v>0</v>
      </c>
      <c r="I89" s="42">
        <v>0</v>
      </c>
      <c r="J89" s="38">
        <v>35645.050000000003</v>
      </c>
      <c r="K89" s="16">
        <v>35645.050000000003</v>
      </c>
      <c r="L89" s="16">
        <v>0</v>
      </c>
      <c r="M89" s="16">
        <v>35645.050000000003</v>
      </c>
      <c r="N89" s="32">
        <v>142580.20000000001</v>
      </c>
    </row>
    <row r="90" spans="1:14" x14ac:dyDescent="0.2">
      <c r="A90" s="28">
        <v>1703</v>
      </c>
      <c r="B90" s="10" t="s">
        <v>88</v>
      </c>
      <c r="C90" s="11">
        <v>102191.7</v>
      </c>
      <c r="D90" s="14">
        <v>10219.17</v>
      </c>
      <c r="E90" s="14">
        <v>0</v>
      </c>
      <c r="F90" s="16">
        <v>0</v>
      </c>
      <c r="G90" s="16">
        <v>0</v>
      </c>
      <c r="H90" s="16">
        <v>5109.59</v>
      </c>
      <c r="I90" s="42">
        <v>0</v>
      </c>
      <c r="J90" s="38">
        <v>10219.17</v>
      </c>
      <c r="K90" s="16">
        <v>10219.17</v>
      </c>
      <c r="L90" s="16">
        <v>10219.17</v>
      </c>
      <c r="M90" s="16">
        <v>10219.17</v>
      </c>
      <c r="N90" s="32">
        <v>56205.440000000002</v>
      </c>
    </row>
    <row r="91" spans="1:14" x14ac:dyDescent="0.2">
      <c r="A91" s="28">
        <v>1706</v>
      </c>
      <c r="B91" s="10" t="s">
        <v>89</v>
      </c>
      <c r="C91" s="11">
        <v>50392</v>
      </c>
      <c r="D91" s="14">
        <v>0</v>
      </c>
      <c r="E91" s="14">
        <v>0</v>
      </c>
      <c r="F91" s="16">
        <v>0</v>
      </c>
      <c r="G91" s="16">
        <v>0</v>
      </c>
      <c r="H91" s="16">
        <v>2519.6</v>
      </c>
      <c r="I91" s="42">
        <v>0</v>
      </c>
      <c r="J91" s="38">
        <v>5039.2</v>
      </c>
      <c r="K91" s="16">
        <v>5039.2</v>
      </c>
      <c r="L91" s="16">
        <v>5039.2</v>
      </c>
      <c r="M91" s="16">
        <v>5039.2</v>
      </c>
      <c r="N91" s="32">
        <v>22676.400000000001</v>
      </c>
    </row>
    <row r="92" spans="1:14" x14ac:dyDescent="0.2">
      <c r="A92" s="28">
        <v>1709</v>
      </c>
      <c r="B92" s="10" t="s">
        <v>90</v>
      </c>
      <c r="C92" s="11">
        <v>489724.6</v>
      </c>
      <c r="D92" s="14">
        <v>0</v>
      </c>
      <c r="E92" s="14">
        <v>0</v>
      </c>
      <c r="F92" s="16">
        <v>48972.46</v>
      </c>
      <c r="G92" s="16">
        <v>0</v>
      </c>
      <c r="H92" s="16">
        <v>24486.23</v>
      </c>
      <c r="I92" s="42">
        <v>0</v>
      </c>
      <c r="J92" s="38">
        <v>48972.46</v>
      </c>
      <c r="K92" s="16">
        <v>0</v>
      </c>
      <c r="L92" s="16">
        <v>0</v>
      </c>
      <c r="M92" s="16">
        <v>48972.46</v>
      </c>
      <c r="N92" s="32">
        <v>171403.61</v>
      </c>
    </row>
    <row r="93" spans="1:14" x14ac:dyDescent="0.2">
      <c r="A93" s="28">
        <v>1711</v>
      </c>
      <c r="B93" s="10" t="s">
        <v>91</v>
      </c>
      <c r="C93" s="11">
        <v>271110.40000000002</v>
      </c>
      <c r="D93" s="14">
        <v>0</v>
      </c>
      <c r="E93" s="14">
        <v>0</v>
      </c>
      <c r="F93" s="16">
        <v>0</v>
      </c>
      <c r="G93" s="16">
        <v>0</v>
      </c>
      <c r="H93" s="16">
        <v>27111.040000000001</v>
      </c>
      <c r="I93" s="42">
        <v>27111.040000000001</v>
      </c>
      <c r="J93" s="38">
        <v>27111.040000000001</v>
      </c>
      <c r="K93" s="16">
        <v>27111.040000000001</v>
      </c>
      <c r="L93" s="16">
        <v>27111.040000000001</v>
      </c>
      <c r="M93" s="16">
        <v>27111.040000000001</v>
      </c>
      <c r="N93" s="32">
        <v>162666.23999999999</v>
      </c>
    </row>
    <row r="94" spans="1:14" x14ac:dyDescent="0.2">
      <c r="A94" s="28">
        <v>1712</v>
      </c>
      <c r="B94" s="10" t="s">
        <v>92</v>
      </c>
      <c r="C94" s="11">
        <v>3015710.7</v>
      </c>
      <c r="D94" s="14">
        <v>0</v>
      </c>
      <c r="E94" s="14">
        <v>0</v>
      </c>
      <c r="F94" s="16">
        <v>357934.39</v>
      </c>
      <c r="G94" s="16">
        <v>0</v>
      </c>
      <c r="H94" s="16">
        <v>245207.75</v>
      </c>
      <c r="I94" s="42">
        <v>245207.75</v>
      </c>
      <c r="J94" s="38">
        <v>245207.75</v>
      </c>
      <c r="K94" s="16">
        <v>0</v>
      </c>
      <c r="L94" s="16">
        <v>301571.07</v>
      </c>
      <c r="M94" s="16">
        <v>245207.75</v>
      </c>
      <c r="N94" s="32">
        <v>1640336.46</v>
      </c>
    </row>
    <row r="95" spans="1:14" x14ac:dyDescent="0.2">
      <c r="A95" s="28">
        <v>1714</v>
      </c>
      <c r="B95" s="10" t="s">
        <v>93</v>
      </c>
      <c r="C95" s="11">
        <v>1617328.5</v>
      </c>
      <c r="D95" s="14">
        <v>196435.68</v>
      </c>
      <c r="E95" s="14">
        <v>196435.68</v>
      </c>
      <c r="F95" s="16">
        <v>196435.68</v>
      </c>
      <c r="G95" s="16">
        <v>0</v>
      </c>
      <c r="H95" s="16">
        <v>127030.02</v>
      </c>
      <c r="I95" s="42">
        <v>127030.02</v>
      </c>
      <c r="J95" s="38">
        <v>127030.02</v>
      </c>
      <c r="K95" s="16">
        <v>127030.02</v>
      </c>
      <c r="L95" s="16">
        <v>0</v>
      </c>
      <c r="M95" s="16">
        <v>127030.02</v>
      </c>
      <c r="N95" s="32">
        <v>1224457.1399999999</v>
      </c>
    </row>
    <row r="96" spans="1:14" x14ac:dyDescent="0.2">
      <c r="A96" s="28">
        <v>1717</v>
      </c>
      <c r="B96" s="10" t="s">
        <v>94</v>
      </c>
      <c r="C96" s="11">
        <v>828607.7</v>
      </c>
      <c r="D96" s="14">
        <v>0</v>
      </c>
      <c r="E96" s="14">
        <v>0</v>
      </c>
      <c r="F96" s="16">
        <v>0</v>
      </c>
      <c r="G96" s="16">
        <v>0</v>
      </c>
      <c r="H96" s="16">
        <v>63575.54</v>
      </c>
      <c r="I96" s="42">
        <v>63575.54</v>
      </c>
      <c r="J96" s="38">
        <v>63575.54</v>
      </c>
      <c r="K96" s="16">
        <v>63575.54</v>
      </c>
      <c r="L96" s="16">
        <v>0</v>
      </c>
      <c r="M96" s="16">
        <v>63575.54</v>
      </c>
      <c r="N96" s="32">
        <v>317877.7</v>
      </c>
    </row>
    <row r="97" spans="1:14" x14ac:dyDescent="0.2">
      <c r="A97" s="28">
        <v>1719</v>
      </c>
      <c r="B97" s="10" t="s">
        <v>95</v>
      </c>
      <c r="C97" s="11">
        <v>196174.3</v>
      </c>
      <c r="D97" s="14">
        <v>0</v>
      </c>
      <c r="E97" s="14">
        <v>19617.43</v>
      </c>
      <c r="F97" s="16">
        <v>0</v>
      </c>
      <c r="G97" s="16">
        <v>0</v>
      </c>
      <c r="H97" s="16">
        <v>9808.7199999999993</v>
      </c>
      <c r="I97" s="42">
        <v>19617.43</v>
      </c>
      <c r="J97" s="38">
        <v>19617.43</v>
      </c>
      <c r="K97" s="16">
        <v>19617.43</v>
      </c>
      <c r="L97" s="16">
        <v>19617.43</v>
      </c>
      <c r="M97" s="16">
        <v>19617.43</v>
      </c>
      <c r="N97" s="32">
        <v>127513.3</v>
      </c>
    </row>
    <row r="98" spans="1:14" x14ac:dyDescent="0.2">
      <c r="A98" s="28">
        <v>1720</v>
      </c>
      <c r="B98" s="10" t="s">
        <v>96</v>
      </c>
      <c r="C98" s="11">
        <v>204504.5</v>
      </c>
      <c r="D98" s="14">
        <v>24661.37</v>
      </c>
      <c r="E98" s="14">
        <v>0</v>
      </c>
      <c r="F98" s="16">
        <v>0</v>
      </c>
      <c r="G98" s="16">
        <v>0</v>
      </c>
      <c r="H98" s="16">
        <v>0</v>
      </c>
      <c r="I98" s="42">
        <v>0</v>
      </c>
      <c r="J98" s="38">
        <v>16239.53</v>
      </c>
      <c r="K98" s="16">
        <v>16239.53</v>
      </c>
      <c r="L98" s="16">
        <v>20450.45</v>
      </c>
      <c r="M98" s="16">
        <v>16239.53</v>
      </c>
      <c r="N98" s="32">
        <v>93830.41</v>
      </c>
    </row>
    <row r="99" spans="1:14" x14ac:dyDescent="0.2">
      <c r="A99" s="28">
        <v>1743</v>
      </c>
      <c r="B99" s="10" t="s">
        <v>97</v>
      </c>
      <c r="C99" s="11">
        <v>34317</v>
      </c>
      <c r="D99" s="14">
        <v>0</v>
      </c>
      <c r="E99" s="14">
        <v>3431.7</v>
      </c>
      <c r="F99" s="16">
        <v>0</v>
      </c>
      <c r="G99" s="16">
        <v>0</v>
      </c>
      <c r="H99" s="16">
        <v>0</v>
      </c>
      <c r="I99" s="42">
        <v>0</v>
      </c>
      <c r="J99" s="38">
        <v>3431.7</v>
      </c>
      <c r="K99" s="16">
        <v>3431.7</v>
      </c>
      <c r="L99" s="16">
        <v>3431.7</v>
      </c>
      <c r="M99" s="16">
        <v>3431.7</v>
      </c>
      <c r="N99" s="32">
        <v>17158.5</v>
      </c>
    </row>
    <row r="100" spans="1:14" x14ac:dyDescent="0.2">
      <c r="A100" s="28">
        <v>1746</v>
      </c>
      <c r="B100" s="10" t="s">
        <v>98</v>
      </c>
      <c r="C100" s="11">
        <v>971210.75</v>
      </c>
      <c r="D100" s="14">
        <v>0</v>
      </c>
      <c r="E100" s="14">
        <v>0</v>
      </c>
      <c r="F100" s="16">
        <v>0</v>
      </c>
      <c r="G100" s="16">
        <v>0</v>
      </c>
      <c r="H100" s="16">
        <v>74443.210000000006</v>
      </c>
      <c r="I100" s="42">
        <v>74443.210000000006</v>
      </c>
      <c r="J100" s="38">
        <v>74443.210000000006</v>
      </c>
      <c r="K100" s="16">
        <v>74443.210000000006</v>
      </c>
      <c r="L100" s="16">
        <v>97121.08</v>
      </c>
      <c r="M100" s="16">
        <v>74443.210000000006</v>
      </c>
      <c r="N100" s="32">
        <v>469337.13</v>
      </c>
    </row>
    <row r="101" spans="1:14" x14ac:dyDescent="0.2">
      <c r="A101" s="28">
        <v>1747</v>
      </c>
      <c r="B101" s="10" t="s">
        <v>99</v>
      </c>
      <c r="C101" s="11">
        <v>52246.9</v>
      </c>
      <c r="D101" s="14">
        <v>5224.6899999999996</v>
      </c>
      <c r="E101" s="14">
        <v>5224.6899999999996</v>
      </c>
      <c r="F101" s="16">
        <v>0</v>
      </c>
      <c r="G101" s="16">
        <v>0</v>
      </c>
      <c r="H101" s="16">
        <v>0</v>
      </c>
      <c r="I101" s="42">
        <v>0</v>
      </c>
      <c r="J101" s="38">
        <v>5224.6899999999996</v>
      </c>
      <c r="K101" s="16">
        <v>5224.6899999999996</v>
      </c>
      <c r="L101" s="16">
        <v>5224.6899999999996</v>
      </c>
      <c r="M101" s="16">
        <v>5224.6899999999996</v>
      </c>
      <c r="N101" s="32">
        <v>31348.14</v>
      </c>
    </row>
    <row r="102" spans="1:14" x14ac:dyDescent="0.2">
      <c r="A102" s="28">
        <v>1749</v>
      </c>
      <c r="B102" s="10" t="s">
        <v>100</v>
      </c>
      <c r="C102" s="11">
        <v>2196544.75</v>
      </c>
      <c r="D102" s="14">
        <v>0</v>
      </c>
      <c r="E102" s="14">
        <v>0</v>
      </c>
      <c r="F102" s="16">
        <v>0</v>
      </c>
      <c r="G102" s="16">
        <v>0</v>
      </c>
      <c r="H102" s="16">
        <v>85936.26</v>
      </c>
      <c r="I102" s="42">
        <v>0</v>
      </c>
      <c r="J102" s="38">
        <v>171872.52</v>
      </c>
      <c r="K102" s="16">
        <v>171872.52</v>
      </c>
      <c r="L102" s="16">
        <v>109827.24</v>
      </c>
      <c r="M102" s="16">
        <v>171872.52</v>
      </c>
      <c r="N102" s="32">
        <v>711381.06</v>
      </c>
    </row>
    <row r="103" spans="1:14" x14ac:dyDescent="0.2">
      <c r="A103" s="28">
        <v>1750</v>
      </c>
      <c r="B103" s="10" t="s">
        <v>101</v>
      </c>
      <c r="C103" s="11">
        <v>623768.65</v>
      </c>
      <c r="D103" s="14">
        <v>0</v>
      </c>
      <c r="E103" s="14">
        <v>0</v>
      </c>
      <c r="F103" s="16">
        <v>0</v>
      </c>
      <c r="G103" s="16">
        <v>68395.44</v>
      </c>
      <c r="H103" s="16">
        <v>59367.58</v>
      </c>
      <c r="I103" s="42">
        <v>59367.58</v>
      </c>
      <c r="J103" s="38">
        <v>59367.58</v>
      </c>
      <c r="K103" s="16">
        <v>0</v>
      </c>
      <c r="L103" s="16">
        <v>0</v>
      </c>
      <c r="M103" s="16">
        <v>59367.58</v>
      </c>
      <c r="N103" s="32">
        <v>305865.76</v>
      </c>
    </row>
    <row r="104" spans="1:14" x14ac:dyDescent="0.2">
      <c r="A104" s="28">
        <v>1752</v>
      </c>
      <c r="B104" s="10" t="s">
        <v>102</v>
      </c>
      <c r="C104" s="11">
        <v>1681229.7</v>
      </c>
      <c r="D104" s="14">
        <v>0</v>
      </c>
      <c r="E104" s="14">
        <v>0</v>
      </c>
      <c r="F104" s="16">
        <v>209774.89</v>
      </c>
      <c r="G104" s="16">
        <v>0</v>
      </c>
      <c r="H104" s="16">
        <v>0</v>
      </c>
      <c r="I104" s="42">
        <v>0</v>
      </c>
      <c r="J104" s="38">
        <v>126471.05</v>
      </c>
      <c r="K104" s="16">
        <v>126471.05</v>
      </c>
      <c r="L104" s="16">
        <v>84061.49</v>
      </c>
      <c r="M104" s="16">
        <v>126471.05</v>
      </c>
      <c r="N104" s="32">
        <v>673249.53</v>
      </c>
    </row>
    <row r="105" spans="1:14" x14ac:dyDescent="0.2">
      <c r="A105" s="28">
        <v>1753</v>
      </c>
      <c r="B105" s="10" t="s">
        <v>103</v>
      </c>
      <c r="C105" s="11">
        <v>2470809</v>
      </c>
      <c r="D105" s="14">
        <v>0</v>
      </c>
      <c r="E105" s="14">
        <v>0</v>
      </c>
      <c r="F105" s="16">
        <v>0</v>
      </c>
      <c r="G105" s="16">
        <v>0</v>
      </c>
      <c r="H105" s="16">
        <v>0</v>
      </c>
      <c r="I105" s="42">
        <v>0</v>
      </c>
      <c r="J105" s="38">
        <v>194676.05</v>
      </c>
      <c r="K105" s="16">
        <v>194676.05</v>
      </c>
      <c r="L105" s="16">
        <v>247080.9</v>
      </c>
      <c r="M105" s="16">
        <v>194676.05</v>
      </c>
      <c r="N105" s="32">
        <v>831109.05</v>
      </c>
    </row>
    <row r="106" spans="1:14" x14ac:dyDescent="0.2">
      <c r="A106" s="28">
        <v>1754</v>
      </c>
      <c r="B106" s="10" t="s">
        <v>104</v>
      </c>
      <c r="C106" s="11">
        <v>16266.3</v>
      </c>
      <c r="D106" s="14">
        <v>0</v>
      </c>
      <c r="E106" s="14">
        <v>0</v>
      </c>
      <c r="F106" s="16">
        <v>0</v>
      </c>
      <c r="G106" s="16">
        <v>0</v>
      </c>
      <c r="H106" s="16">
        <v>0</v>
      </c>
      <c r="I106" s="42">
        <v>0</v>
      </c>
      <c r="J106" s="38">
        <v>1626.63</v>
      </c>
      <c r="K106" s="16">
        <v>1626.63</v>
      </c>
      <c r="L106" s="16">
        <v>1626.63</v>
      </c>
      <c r="M106" s="16">
        <v>1626.63</v>
      </c>
      <c r="N106" s="32">
        <v>6506.52</v>
      </c>
    </row>
    <row r="107" spans="1:14" x14ac:dyDescent="0.2">
      <c r="A107" s="28">
        <v>1755</v>
      </c>
      <c r="B107" s="10" t="s">
        <v>105</v>
      </c>
      <c r="C107" s="11">
        <v>1493826.8</v>
      </c>
      <c r="D107" s="14">
        <v>0</v>
      </c>
      <c r="E107" s="14">
        <v>0</v>
      </c>
      <c r="F107" s="16">
        <v>0</v>
      </c>
      <c r="G107" s="16">
        <v>0</v>
      </c>
      <c r="H107" s="16">
        <v>0</v>
      </c>
      <c r="I107" s="42">
        <v>0</v>
      </c>
      <c r="J107" s="38">
        <v>117748.96</v>
      </c>
      <c r="K107" s="16">
        <v>117748.96</v>
      </c>
      <c r="L107" s="16">
        <v>0</v>
      </c>
      <c r="M107" s="16">
        <v>117748.96</v>
      </c>
      <c r="N107" s="32">
        <v>353246.88</v>
      </c>
    </row>
    <row r="108" spans="1:14" x14ac:dyDescent="0.2">
      <c r="A108" s="28">
        <v>1770</v>
      </c>
      <c r="B108" s="10" t="s">
        <v>106</v>
      </c>
      <c r="C108" s="11">
        <v>1527291</v>
      </c>
      <c r="D108" s="14">
        <v>0</v>
      </c>
      <c r="E108" s="14">
        <v>0</v>
      </c>
      <c r="F108" s="16">
        <v>305458.2</v>
      </c>
      <c r="G108" s="16">
        <v>0</v>
      </c>
      <c r="H108" s="16">
        <v>0</v>
      </c>
      <c r="I108" s="42">
        <v>0</v>
      </c>
      <c r="J108" s="38">
        <v>0</v>
      </c>
      <c r="K108" s="16">
        <v>0</v>
      </c>
      <c r="L108" s="16">
        <v>0</v>
      </c>
      <c r="M108" s="16">
        <v>0</v>
      </c>
      <c r="N108" s="32">
        <v>305458.2</v>
      </c>
    </row>
    <row r="109" spans="1:14" x14ac:dyDescent="0.2">
      <c r="A109" s="28">
        <v>1778</v>
      </c>
      <c r="B109" s="10" t="s">
        <v>107</v>
      </c>
      <c r="C109" s="11">
        <v>3366726.65</v>
      </c>
      <c r="D109" s="14">
        <v>0</v>
      </c>
      <c r="E109" s="14">
        <v>0</v>
      </c>
      <c r="F109" s="16">
        <v>0</v>
      </c>
      <c r="G109" s="16">
        <v>0</v>
      </c>
      <c r="H109" s="16">
        <v>158666.03</v>
      </c>
      <c r="I109" s="42">
        <v>0</v>
      </c>
      <c r="J109" s="38">
        <v>317332.06</v>
      </c>
      <c r="K109" s="16">
        <v>317332.06</v>
      </c>
      <c r="L109" s="16">
        <v>0</v>
      </c>
      <c r="M109" s="16">
        <v>317332.06</v>
      </c>
      <c r="N109" s="32">
        <v>1110662.21</v>
      </c>
    </row>
    <row r="110" spans="1:14" x14ac:dyDescent="0.2">
      <c r="A110" s="28">
        <v>1780</v>
      </c>
      <c r="B110" s="10" t="s">
        <v>108</v>
      </c>
      <c r="C110" s="11">
        <v>14901.7</v>
      </c>
      <c r="D110" s="14">
        <v>0</v>
      </c>
      <c r="E110" s="14">
        <v>1965.92</v>
      </c>
      <c r="F110" s="16">
        <v>0</v>
      </c>
      <c r="G110" s="16">
        <v>0</v>
      </c>
      <c r="H110" s="16">
        <v>0</v>
      </c>
      <c r="I110" s="42">
        <v>0</v>
      </c>
      <c r="J110" s="38">
        <v>1014.42</v>
      </c>
      <c r="K110" s="16">
        <v>1014.42</v>
      </c>
      <c r="L110" s="16">
        <v>1490.17</v>
      </c>
      <c r="M110" s="16">
        <v>1014.42</v>
      </c>
      <c r="N110" s="32">
        <v>6499.35</v>
      </c>
    </row>
    <row r="111" spans="1:14" x14ac:dyDescent="0.2">
      <c r="A111" s="28">
        <v>1783</v>
      </c>
      <c r="B111" s="10" t="s">
        <v>109</v>
      </c>
      <c r="C111" s="11">
        <v>3081342.35</v>
      </c>
      <c r="D111" s="14">
        <v>0</v>
      </c>
      <c r="E111" s="14">
        <v>0</v>
      </c>
      <c r="F111" s="16">
        <v>0</v>
      </c>
      <c r="G111" s="16">
        <v>0</v>
      </c>
      <c r="H111" s="16">
        <v>0</v>
      </c>
      <c r="I111" s="42">
        <v>0</v>
      </c>
      <c r="J111" s="38">
        <v>233038.64</v>
      </c>
      <c r="K111" s="16">
        <v>0</v>
      </c>
      <c r="L111" s="16">
        <v>0</v>
      </c>
      <c r="M111" s="16">
        <v>233038.64</v>
      </c>
      <c r="N111" s="32">
        <v>466077.28</v>
      </c>
    </row>
    <row r="112" spans="1:14" x14ac:dyDescent="0.2">
      <c r="A112" s="28">
        <v>1784</v>
      </c>
      <c r="B112" s="10" t="s">
        <v>110</v>
      </c>
      <c r="C112" s="11">
        <v>1812677.3</v>
      </c>
      <c r="D112" s="14">
        <v>0</v>
      </c>
      <c r="E112" s="14">
        <v>0</v>
      </c>
      <c r="F112" s="16">
        <v>0</v>
      </c>
      <c r="G112" s="16">
        <v>0</v>
      </c>
      <c r="H112" s="16">
        <v>139847.57999999999</v>
      </c>
      <c r="I112" s="42">
        <v>139847.57999999999</v>
      </c>
      <c r="J112" s="38">
        <v>139847.57999999999</v>
      </c>
      <c r="K112" s="16">
        <v>139847.57999999999</v>
      </c>
      <c r="L112" s="16">
        <v>90633.87</v>
      </c>
      <c r="M112" s="16">
        <v>139847.57999999999</v>
      </c>
      <c r="N112" s="32">
        <v>789871.77</v>
      </c>
    </row>
    <row r="113" spans="1:14" x14ac:dyDescent="0.2">
      <c r="A113" s="28">
        <v>1785</v>
      </c>
      <c r="B113" s="10" t="s">
        <v>111</v>
      </c>
      <c r="C113" s="11">
        <v>2328177</v>
      </c>
      <c r="D113" s="14">
        <v>465635.4</v>
      </c>
      <c r="E113" s="14">
        <v>0</v>
      </c>
      <c r="F113" s="16">
        <v>465635.4</v>
      </c>
      <c r="G113" s="16">
        <v>0</v>
      </c>
      <c r="H113" s="16">
        <v>0</v>
      </c>
      <c r="I113" s="42">
        <v>0</v>
      </c>
      <c r="J113" s="38">
        <v>0</v>
      </c>
      <c r="K113" s="16">
        <v>0</v>
      </c>
      <c r="L113" s="16">
        <v>232817.7</v>
      </c>
      <c r="M113" s="16">
        <v>0</v>
      </c>
      <c r="N113" s="32">
        <v>1164088.5</v>
      </c>
    </row>
    <row r="114" spans="1:14" x14ac:dyDescent="0.2">
      <c r="A114" s="28">
        <v>1786</v>
      </c>
      <c r="B114" s="10" t="s">
        <v>112</v>
      </c>
      <c r="C114" s="11">
        <v>185314.2</v>
      </c>
      <c r="D114" s="14">
        <v>18531.419999999998</v>
      </c>
      <c r="E114" s="14">
        <v>18531.419999999998</v>
      </c>
      <c r="F114" s="16">
        <v>18531.419999999998</v>
      </c>
      <c r="G114" s="16">
        <v>0</v>
      </c>
      <c r="H114" s="16">
        <v>18531.419999999998</v>
      </c>
      <c r="I114" s="42">
        <v>18531.419999999998</v>
      </c>
      <c r="J114" s="38">
        <v>18531.419999999998</v>
      </c>
      <c r="K114" s="16">
        <v>0</v>
      </c>
      <c r="L114" s="16">
        <v>18531.419999999998</v>
      </c>
      <c r="M114" s="16">
        <v>18531.419999999998</v>
      </c>
      <c r="N114" s="32">
        <v>148251.35999999999</v>
      </c>
    </row>
    <row r="115" spans="1:14" x14ac:dyDescent="0.2">
      <c r="A115" s="28">
        <v>1788</v>
      </c>
      <c r="B115" s="10" t="s">
        <v>113</v>
      </c>
      <c r="C115" s="11">
        <v>2987038</v>
      </c>
      <c r="D115" s="14">
        <v>0</v>
      </c>
      <c r="E115" s="14">
        <v>0</v>
      </c>
      <c r="F115" s="16">
        <v>0</v>
      </c>
      <c r="G115" s="16">
        <v>0</v>
      </c>
      <c r="H115" s="16">
        <v>298703.8</v>
      </c>
      <c r="I115" s="42">
        <v>298703.8</v>
      </c>
      <c r="J115" s="38">
        <v>298703.8</v>
      </c>
      <c r="K115" s="16">
        <v>0</v>
      </c>
      <c r="L115" s="16">
        <v>0</v>
      </c>
      <c r="M115" s="16">
        <v>298703.8</v>
      </c>
      <c r="N115" s="32">
        <v>1194815.2</v>
      </c>
    </row>
    <row r="116" spans="1:14" ht="13.5" thickBot="1" x14ac:dyDescent="0.25">
      <c r="A116" s="29">
        <v>1789</v>
      </c>
      <c r="B116" s="12" t="s">
        <v>114</v>
      </c>
      <c r="C116" s="13">
        <v>4424528.8</v>
      </c>
      <c r="D116" s="15">
        <v>0</v>
      </c>
      <c r="E116" s="15">
        <v>0</v>
      </c>
      <c r="F116" s="18">
        <v>0</v>
      </c>
      <c r="G116" s="18">
        <v>0</v>
      </c>
      <c r="H116" s="18">
        <v>0</v>
      </c>
      <c r="I116" s="43">
        <v>0</v>
      </c>
      <c r="J116" s="39">
        <v>0</v>
      </c>
      <c r="K116" s="18">
        <v>0</v>
      </c>
      <c r="L116" s="18">
        <v>221226.44</v>
      </c>
      <c r="M116" s="18">
        <v>0</v>
      </c>
      <c r="N116" s="33">
        <v>221226.44</v>
      </c>
    </row>
  </sheetData>
  <mergeCells count="6">
    <mergeCell ref="L1:N1"/>
    <mergeCell ref="N4:N6"/>
    <mergeCell ref="A4:A6"/>
    <mergeCell ref="B4:B6"/>
    <mergeCell ref="C4:C6"/>
    <mergeCell ref="D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apps8user</dc:creator>
  <cp:lastModifiedBy>Полугарова Ольга Леонидовна</cp:lastModifiedBy>
  <cp:lastPrinted>2015-07-17T07:11:36Z</cp:lastPrinted>
  <dcterms:created xsi:type="dcterms:W3CDTF">2014-08-27T03:08:33Z</dcterms:created>
  <dcterms:modified xsi:type="dcterms:W3CDTF">2020-04-28T13:02:05Z</dcterms:modified>
</cp:coreProperties>
</file>